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0D00CCD3-8E17-48D6-9388-D74FE6BC76CD}" xr6:coauthVersionLast="47" xr6:coauthVersionMax="47" xr10:uidLastSave="{00000000-0000-0000-0000-000000000000}"/>
  <workbookProtection workbookAlgorithmName="SHA-512" workbookHashValue="oy3BLnYjQGHg8NEZ9FC8qTG1SlFyYf/CEjlFMjZAieKaJpHPg8z54mXxuubgedIfyjI6npxhjVNJ1sE2fVOVrg==" workbookSaltValue="Kn4CklMGxwFbFmHv+xl3XA==" workbookSpinCount="100000" lockStructure="1"/>
  <bookViews>
    <workbookView xWindow="28680" yWindow="-120" windowWidth="29040" windowHeight="15720" xr2:uid="{2B7B2343-CB07-400D-9CCB-E156C3ED4990}"/>
  </bookViews>
  <sheets>
    <sheet name="Lote 02" sheetId="1" r:id="rId1"/>
    <sheet name="LISTAS" sheetId="3" state="hidden" r:id="rId2"/>
  </sheets>
  <definedNames>
    <definedName name="_xlnm._FilterDatabase" localSheetId="0" hidden="1">'Lote 02'!$B$14:$Q$14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16" i="1"/>
  <c r="H15" i="1"/>
  <c r="G13" i="1"/>
  <c r="J10" i="1" l="1"/>
  <c r="J16" i="1" l="1"/>
  <c r="K16" i="1" s="1"/>
  <c r="L16" i="1" s="1"/>
  <c r="J17" i="1"/>
  <c r="K17" i="1" s="1"/>
  <c r="L17" i="1" s="1"/>
  <c r="J18" i="1"/>
  <c r="K18" i="1" s="1"/>
  <c r="L18" i="1" s="1"/>
  <c r="J19" i="1"/>
  <c r="K19" i="1" s="1"/>
  <c r="L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L56" i="1" s="1"/>
  <c r="J57" i="1"/>
  <c r="K57" i="1" s="1"/>
  <c r="L57" i="1" s="1"/>
  <c r="J58" i="1"/>
  <c r="K58" i="1" s="1"/>
  <c r="L58" i="1" s="1"/>
  <c r="J59" i="1"/>
  <c r="K59" i="1" s="1"/>
  <c r="L59" i="1" s="1"/>
  <c r="J60" i="1"/>
  <c r="K60" i="1" s="1"/>
  <c r="L60" i="1" s="1"/>
  <c r="J61" i="1"/>
  <c r="K61" i="1" s="1"/>
  <c r="L61" i="1" s="1"/>
  <c r="J62" i="1"/>
  <c r="K62" i="1" s="1"/>
  <c r="L62" i="1" s="1"/>
  <c r="J63" i="1"/>
  <c r="K63" i="1" s="1"/>
  <c r="L63" i="1" s="1"/>
  <c r="J64" i="1"/>
  <c r="K64" i="1" s="1"/>
  <c r="L64" i="1" s="1"/>
  <c r="J65" i="1"/>
  <c r="K65" i="1" s="1"/>
  <c r="L65" i="1" s="1"/>
  <c r="J66" i="1"/>
  <c r="K66" i="1" s="1"/>
  <c r="L66" i="1" s="1"/>
  <c r="J67" i="1"/>
  <c r="K67" i="1"/>
  <c r="L67" i="1" s="1"/>
  <c r="J68" i="1"/>
  <c r="K68" i="1" s="1"/>
  <c r="L68" i="1" s="1"/>
  <c r="J69" i="1"/>
  <c r="K69" i="1" s="1"/>
  <c r="L69" i="1" s="1"/>
  <c r="J70" i="1"/>
  <c r="K70" i="1" s="1"/>
  <c r="L70" i="1" s="1"/>
  <c r="J71" i="1"/>
  <c r="K71" i="1" s="1"/>
  <c r="L71" i="1" s="1"/>
  <c r="J72" i="1"/>
  <c r="K72" i="1" s="1"/>
  <c r="L72" i="1" s="1"/>
  <c r="J73" i="1"/>
  <c r="K73" i="1" s="1"/>
  <c r="L73" i="1" s="1"/>
  <c r="J74" i="1"/>
  <c r="K74" i="1" s="1"/>
  <c r="L74" i="1" s="1"/>
  <c r="J75" i="1"/>
  <c r="K75" i="1" s="1"/>
  <c r="L75" i="1" s="1"/>
  <c r="J76" i="1"/>
  <c r="K76" i="1" s="1"/>
  <c r="L76" i="1" s="1"/>
  <c r="J77" i="1"/>
  <c r="K77" i="1" s="1"/>
  <c r="L77" i="1" s="1"/>
  <c r="J78" i="1"/>
  <c r="K78" i="1" s="1"/>
  <c r="L78" i="1" s="1"/>
  <c r="J79" i="1"/>
  <c r="K79" i="1" s="1"/>
  <c r="L79" i="1" s="1"/>
  <c r="J80" i="1"/>
  <c r="K80" i="1" s="1"/>
  <c r="L80" i="1" s="1"/>
  <c r="J81" i="1"/>
  <c r="K81" i="1" s="1"/>
  <c r="L81" i="1" s="1"/>
  <c r="J82" i="1"/>
  <c r="K82" i="1" s="1"/>
  <c r="L82" i="1" s="1"/>
  <c r="J83" i="1"/>
  <c r="K83" i="1" s="1"/>
  <c r="L83" i="1" s="1"/>
  <c r="J84" i="1"/>
  <c r="K84" i="1" s="1"/>
  <c r="L84" i="1" s="1"/>
  <c r="J85" i="1"/>
  <c r="K85" i="1" s="1"/>
  <c r="L85" i="1" s="1"/>
  <c r="J86" i="1"/>
  <c r="K86" i="1" s="1"/>
  <c r="L86" i="1" s="1"/>
  <c r="J87" i="1"/>
  <c r="K87" i="1" s="1"/>
  <c r="L87" i="1" s="1"/>
  <c r="J88" i="1"/>
  <c r="K88" i="1" s="1"/>
  <c r="L88" i="1" s="1"/>
  <c r="J89" i="1"/>
  <c r="K89" i="1" s="1"/>
  <c r="L89" i="1" s="1"/>
  <c r="J90" i="1"/>
  <c r="K90" i="1" s="1"/>
  <c r="L90" i="1" s="1"/>
  <c r="J91" i="1"/>
  <c r="K91" i="1" s="1"/>
  <c r="L91" i="1" s="1"/>
  <c r="J92" i="1"/>
  <c r="K92" i="1" s="1"/>
  <c r="L92" i="1" s="1"/>
  <c r="J93" i="1"/>
  <c r="K93" i="1" s="1"/>
  <c r="L93" i="1" s="1"/>
  <c r="J15" i="1"/>
  <c r="D10" i="1"/>
  <c r="L51" i="1" l="1"/>
  <c r="M51" i="1"/>
  <c r="P51" i="1" s="1"/>
  <c r="N51" i="1"/>
  <c r="Q51" i="1" s="1"/>
  <c r="L55" i="1"/>
  <c r="M55" i="1"/>
  <c r="P55" i="1" s="1"/>
  <c r="N55" i="1"/>
  <c r="Q55" i="1" s="1"/>
  <c r="L39" i="1"/>
  <c r="M39" i="1"/>
  <c r="P39" i="1" s="1"/>
  <c r="N39" i="1"/>
  <c r="Q39" i="1" s="1"/>
  <c r="L45" i="1"/>
  <c r="M45" i="1"/>
  <c r="P45" i="1" s="1"/>
  <c r="N45" i="1"/>
  <c r="Q45" i="1" s="1"/>
  <c r="L49" i="1"/>
  <c r="M49" i="1"/>
  <c r="P49" i="1" s="1"/>
  <c r="N49" i="1"/>
  <c r="Q49" i="1" s="1"/>
  <c r="L43" i="1"/>
  <c r="M43" i="1"/>
  <c r="P43" i="1" s="1"/>
  <c r="N43" i="1"/>
  <c r="Q43" i="1" s="1"/>
  <c r="L53" i="1"/>
  <c r="M53" i="1"/>
  <c r="P53" i="1" s="1"/>
  <c r="N53" i="1"/>
  <c r="Q53" i="1" s="1"/>
  <c r="L37" i="1"/>
  <c r="M37" i="1"/>
  <c r="P37" i="1" s="1"/>
  <c r="N37" i="1"/>
  <c r="Q37" i="1" s="1"/>
  <c r="L47" i="1"/>
  <c r="M47" i="1"/>
  <c r="P47" i="1" s="1"/>
  <c r="N47" i="1"/>
  <c r="Q47" i="1" s="1"/>
  <c r="L41" i="1"/>
  <c r="M41" i="1"/>
  <c r="P41" i="1" s="1"/>
  <c r="N41" i="1"/>
  <c r="Q41" i="1" s="1"/>
  <c r="L54" i="1"/>
  <c r="M54" i="1"/>
  <c r="P54" i="1" s="1"/>
  <c r="N54" i="1"/>
  <c r="Q54" i="1" s="1"/>
  <c r="L46" i="1"/>
  <c r="M46" i="1"/>
  <c r="P46" i="1" s="1"/>
  <c r="N46" i="1"/>
  <c r="Q46" i="1" s="1"/>
  <c r="L38" i="1"/>
  <c r="M38" i="1"/>
  <c r="P38" i="1" s="1"/>
  <c r="N38" i="1"/>
  <c r="Q38" i="1" s="1"/>
  <c r="L35" i="1"/>
  <c r="M35" i="1"/>
  <c r="P35" i="1" s="1"/>
  <c r="N35" i="1"/>
  <c r="Q35" i="1" s="1"/>
  <c r="L31" i="1"/>
  <c r="M31" i="1"/>
  <c r="P31" i="1" s="1"/>
  <c r="N31" i="1"/>
  <c r="Q31" i="1" s="1"/>
  <c r="L27" i="1"/>
  <c r="M27" i="1"/>
  <c r="P27" i="1" s="1"/>
  <c r="N27" i="1"/>
  <c r="Q27" i="1" s="1"/>
  <c r="L23" i="1"/>
  <c r="M23" i="1"/>
  <c r="P23" i="1" s="1"/>
  <c r="N23" i="1"/>
  <c r="Q23" i="1" s="1"/>
  <c r="M92" i="1"/>
  <c r="P92" i="1" s="1"/>
  <c r="N92" i="1"/>
  <c r="Q92" i="1" s="1"/>
  <c r="M84" i="1"/>
  <c r="P84" i="1" s="1"/>
  <c r="N84" i="1"/>
  <c r="Q84" i="1" s="1"/>
  <c r="M78" i="1"/>
  <c r="P78" i="1" s="1"/>
  <c r="N78" i="1"/>
  <c r="Q78" i="1" s="1"/>
  <c r="M70" i="1"/>
  <c r="P70" i="1" s="1"/>
  <c r="N70" i="1"/>
  <c r="Q70" i="1" s="1"/>
  <c r="M64" i="1"/>
  <c r="P64" i="1" s="1"/>
  <c r="N64" i="1"/>
  <c r="Q64" i="1" s="1"/>
  <c r="M60" i="1"/>
  <c r="P60" i="1" s="1"/>
  <c r="N60" i="1"/>
  <c r="Q60" i="1" s="1"/>
  <c r="M58" i="1"/>
  <c r="P58" i="1" s="1"/>
  <c r="N58" i="1"/>
  <c r="Q58" i="1" s="1"/>
  <c r="M56" i="1"/>
  <c r="P56" i="1" s="1"/>
  <c r="N56" i="1"/>
  <c r="Q56" i="1" s="1"/>
  <c r="L48" i="1"/>
  <c r="M48" i="1"/>
  <c r="P48" i="1" s="1"/>
  <c r="N48" i="1"/>
  <c r="Q48" i="1" s="1"/>
  <c r="L40" i="1"/>
  <c r="M40" i="1"/>
  <c r="P40" i="1" s="1"/>
  <c r="N40" i="1"/>
  <c r="Q40" i="1" s="1"/>
  <c r="L34" i="1"/>
  <c r="M34" i="1"/>
  <c r="P34" i="1" s="1"/>
  <c r="N34" i="1"/>
  <c r="Q34" i="1" s="1"/>
  <c r="L30" i="1"/>
  <c r="M30" i="1"/>
  <c r="P30" i="1" s="1"/>
  <c r="N30" i="1"/>
  <c r="Q30" i="1" s="1"/>
  <c r="L26" i="1"/>
  <c r="M26" i="1"/>
  <c r="P26" i="1" s="1"/>
  <c r="N26" i="1"/>
  <c r="Q26" i="1" s="1"/>
  <c r="L22" i="1"/>
  <c r="M22" i="1"/>
  <c r="P22" i="1" s="1"/>
  <c r="N22" i="1"/>
  <c r="Q22" i="1" s="1"/>
  <c r="M90" i="1"/>
  <c r="P90" i="1" s="1"/>
  <c r="N90" i="1"/>
  <c r="Q90" i="1" s="1"/>
  <c r="M80" i="1"/>
  <c r="P80" i="1" s="1"/>
  <c r="N80" i="1"/>
  <c r="Q80" i="1" s="1"/>
  <c r="M72" i="1"/>
  <c r="P72" i="1" s="1"/>
  <c r="N72" i="1"/>
  <c r="Q72" i="1" s="1"/>
  <c r="M88" i="1"/>
  <c r="P88" i="1" s="1"/>
  <c r="N88" i="1"/>
  <c r="Q88" i="1" s="1"/>
  <c r="M86" i="1"/>
  <c r="P86" i="1" s="1"/>
  <c r="N86" i="1"/>
  <c r="Q86" i="1" s="1"/>
  <c r="M76" i="1"/>
  <c r="P76" i="1" s="1"/>
  <c r="N76" i="1"/>
  <c r="Q76" i="1" s="1"/>
  <c r="M68" i="1"/>
  <c r="P68" i="1" s="1"/>
  <c r="N68" i="1"/>
  <c r="Q68" i="1" s="1"/>
  <c r="M62" i="1"/>
  <c r="P62" i="1" s="1"/>
  <c r="N62" i="1"/>
  <c r="Q62" i="1" s="1"/>
  <c r="L50" i="1"/>
  <c r="M50" i="1"/>
  <c r="P50" i="1" s="1"/>
  <c r="N50" i="1"/>
  <c r="Q50" i="1" s="1"/>
  <c r="L42" i="1"/>
  <c r="M42" i="1"/>
  <c r="P42" i="1" s="1"/>
  <c r="N42" i="1"/>
  <c r="Q42" i="1" s="1"/>
  <c r="L33" i="1"/>
  <c r="M33" i="1"/>
  <c r="P33" i="1" s="1"/>
  <c r="N33" i="1"/>
  <c r="Q33" i="1" s="1"/>
  <c r="L29" i="1"/>
  <c r="M29" i="1"/>
  <c r="P29" i="1" s="1"/>
  <c r="N29" i="1"/>
  <c r="Q29" i="1" s="1"/>
  <c r="L25" i="1"/>
  <c r="M25" i="1"/>
  <c r="P25" i="1" s="1"/>
  <c r="N25" i="1"/>
  <c r="Q25" i="1" s="1"/>
  <c r="L21" i="1"/>
  <c r="M21" i="1"/>
  <c r="P21" i="1" s="1"/>
  <c r="N21" i="1"/>
  <c r="Q21" i="1" s="1"/>
  <c r="M82" i="1"/>
  <c r="P82" i="1" s="1"/>
  <c r="N82" i="1"/>
  <c r="Q82" i="1" s="1"/>
  <c r="M74" i="1"/>
  <c r="P74" i="1" s="1"/>
  <c r="N74" i="1"/>
  <c r="Q74" i="1" s="1"/>
  <c r="M66" i="1"/>
  <c r="P66" i="1" s="1"/>
  <c r="N66" i="1"/>
  <c r="Q66" i="1" s="1"/>
  <c r="M91" i="1"/>
  <c r="P91" i="1" s="1"/>
  <c r="N91" i="1"/>
  <c r="Q91" i="1" s="1"/>
  <c r="M87" i="1"/>
  <c r="P87" i="1" s="1"/>
  <c r="N87" i="1"/>
  <c r="Q87" i="1" s="1"/>
  <c r="M81" i="1"/>
  <c r="P81" i="1" s="1"/>
  <c r="N81" i="1"/>
  <c r="Q81" i="1" s="1"/>
  <c r="M77" i="1"/>
  <c r="P77" i="1" s="1"/>
  <c r="N77" i="1"/>
  <c r="Q77" i="1" s="1"/>
  <c r="M73" i="1"/>
  <c r="P73" i="1" s="1"/>
  <c r="N73" i="1"/>
  <c r="Q73" i="1" s="1"/>
  <c r="M69" i="1"/>
  <c r="P69" i="1" s="1"/>
  <c r="N69" i="1"/>
  <c r="Q69" i="1" s="1"/>
  <c r="M65" i="1"/>
  <c r="P65" i="1" s="1"/>
  <c r="N65" i="1"/>
  <c r="Q65" i="1" s="1"/>
  <c r="M61" i="1"/>
  <c r="P61" i="1" s="1"/>
  <c r="N61" i="1"/>
  <c r="Q61" i="1" s="1"/>
  <c r="M59" i="1"/>
  <c r="P59" i="1" s="1"/>
  <c r="N59" i="1"/>
  <c r="Q59" i="1" s="1"/>
  <c r="M57" i="1"/>
  <c r="P57" i="1" s="1"/>
  <c r="N57" i="1"/>
  <c r="Q57" i="1" s="1"/>
  <c r="L52" i="1"/>
  <c r="M52" i="1"/>
  <c r="P52" i="1" s="1"/>
  <c r="N52" i="1"/>
  <c r="Q52" i="1" s="1"/>
  <c r="L44" i="1"/>
  <c r="M44" i="1"/>
  <c r="P44" i="1" s="1"/>
  <c r="N44" i="1"/>
  <c r="Q44" i="1" s="1"/>
  <c r="L36" i="1"/>
  <c r="M36" i="1"/>
  <c r="P36" i="1" s="1"/>
  <c r="N36" i="1"/>
  <c r="Q36" i="1" s="1"/>
  <c r="L32" i="1"/>
  <c r="M32" i="1"/>
  <c r="P32" i="1" s="1"/>
  <c r="N32" i="1"/>
  <c r="Q32" i="1" s="1"/>
  <c r="L28" i="1"/>
  <c r="M28" i="1"/>
  <c r="P28" i="1" s="1"/>
  <c r="N28" i="1"/>
  <c r="Q28" i="1" s="1"/>
  <c r="L24" i="1"/>
  <c r="M24" i="1"/>
  <c r="P24" i="1" s="1"/>
  <c r="N24" i="1"/>
  <c r="Q24" i="1" s="1"/>
  <c r="L20" i="1"/>
  <c r="M20" i="1"/>
  <c r="P20" i="1" s="1"/>
  <c r="N20" i="1"/>
  <c r="Q20" i="1" s="1"/>
  <c r="M93" i="1"/>
  <c r="P93" i="1" s="1"/>
  <c r="N93" i="1"/>
  <c r="Q93" i="1" s="1"/>
  <c r="M89" i="1"/>
  <c r="P89" i="1" s="1"/>
  <c r="N89" i="1"/>
  <c r="Q89" i="1" s="1"/>
  <c r="M85" i="1"/>
  <c r="P85" i="1" s="1"/>
  <c r="N85" i="1"/>
  <c r="Q85" i="1" s="1"/>
  <c r="M83" i="1"/>
  <c r="P83" i="1" s="1"/>
  <c r="N83" i="1"/>
  <c r="Q83" i="1" s="1"/>
  <c r="M79" i="1"/>
  <c r="P79" i="1" s="1"/>
  <c r="N79" i="1"/>
  <c r="Q79" i="1" s="1"/>
  <c r="M75" i="1"/>
  <c r="P75" i="1" s="1"/>
  <c r="N75" i="1"/>
  <c r="Q75" i="1" s="1"/>
  <c r="M71" i="1"/>
  <c r="P71" i="1" s="1"/>
  <c r="N71" i="1"/>
  <c r="Q71" i="1" s="1"/>
  <c r="M67" i="1"/>
  <c r="P67" i="1" s="1"/>
  <c r="N67" i="1"/>
  <c r="Q67" i="1" s="1"/>
  <c r="M63" i="1"/>
  <c r="P63" i="1" s="1"/>
  <c r="N63" i="1"/>
  <c r="Q63" i="1" s="1"/>
  <c r="N19" i="1"/>
  <c r="Q19" i="1" s="1"/>
  <c r="N18" i="1"/>
  <c r="Q18" i="1" s="1"/>
  <c r="N17" i="1"/>
  <c r="Q17" i="1" s="1"/>
  <c r="N16" i="1"/>
  <c r="Q16" i="1" s="1"/>
  <c r="M19" i="1"/>
  <c r="P19" i="1" s="1"/>
  <c r="M18" i="1"/>
  <c r="P18" i="1" s="1"/>
  <c r="M17" i="1"/>
  <c r="P17" i="1" s="1"/>
  <c r="M16" i="1"/>
  <c r="P16" i="1" s="1"/>
  <c r="Z10" i="1"/>
  <c r="X10" i="1"/>
  <c r="T10" i="1"/>
  <c r="R10" i="1"/>
  <c r="S10" i="1"/>
  <c r="V10" i="1"/>
  <c r="P10" i="1"/>
  <c r="O92" i="1" l="1"/>
  <c r="O76" i="1"/>
  <c r="O26" i="1"/>
  <c r="O20" i="1"/>
  <c r="O85" i="1"/>
  <c r="O90" i="1"/>
  <c r="O75" i="1"/>
  <c r="O67" i="1"/>
  <c r="O79" i="1"/>
  <c r="O89" i="1"/>
  <c r="O52" i="1"/>
  <c r="O61" i="1"/>
  <c r="O45" i="1"/>
  <c r="O68" i="1"/>
  <c r="O27" i="1"/>
  <c r="O55" i="1"/>
  <c r="O36" i="1"/>
  <c r="O82" i="1"/>
  <c r="O70" i="1"/>
  <c r="O43" i="1"/>
  <c r="O28" i="1"/>
  <c r="O77" i="1"/>
  <c r="O37" i="1"/>
  <c r="O41" i="1"/>
  <c r="O66" i="1"/>
  <c r="O48" i="1"/>
  <c r="O60" i="1"/>
  <c r="O46" i="1"/>
  <c r="O69" i="1"/>
  <c r="O81" i="1"/>
  <c r="O80" i="1"/>
  <c r="O34" i="1"/>
  <c r="O35" i="1"/>
  <c r="O16" i="1"/>
  <c r="O17" i="1"/>
  <c r="O18" i="1"/>
  <c r="O71" i="1"/>
  <c r="O73" i="1"/>
  <c r="O21" i="1"/>
  <c r="O29" i="1"/>
  <c r="O42" i="1"/>
  <c r="O62" i="1"/>
  <c r="O72" i="1"/>
  <c r="O78" i="1"/>
  <c r="O19" i="1"/>
  <c r="O83" i="1"/>
  <c r="O24" i="1"/>
  <c r="O32" i="1"/>
  <c r="O44" i="1"/>
  <c r="O57" i="1"/>
  <c r="O87" i="1"/>
  <c r="O86" i="1"/>
  <c r="O22" i="1"/>
  <c r="O30" i="1"/>
  <c r="O40" i="1"/>
  <c r="O56" i="1"/>
  <c r="O23" i="1"/>
  <c r="O31" i="1"/>
  <c r="O38" i="1"/>
  <c r="O54" i="1"/>
  <c r="O47" i="1"/>
  <c r="O53" i="1"/>
  <c r="O49" i="1"/>
  <c r="O39" i="1"/>
  <c r="O51" i="1"/>
  <c r="O63" i="1"/>
  <c r="O93" i="1"/>
  <c r="O65" i="1"/>
  <c r="O74" i="1"/>
  <c r="O64" i="1"/>
  <c r="O84" i="1"/>
  <c r="O59" i="1"/>
  <c r="O91" i="1"/>
  <c r="O25" i="1"/>
  <c r="O33" i="1"/>
  <c r="O50" i="1"/>
  <c r="O88" i="1"/>
  <c r="O58" i="1"/>
  <c r="F10" i="1"/>
  <c r="K15" i="1" l="1"/>
  <c r="N15" i="1" l="1"/>
  <c r="Q15" i="1" l="1"/>
  <c r="M15" i="1"/>
  <c r="L15" i="1"/>
  <c r="E10" i="1"/>
  <c r="Y10" i="1"/>
  <c r="H10" i="1"/>
  <c r="AC10" i="1" l="1"/>
  <c r="AC12" i="1" s="1"/>
  <c r="P15" i="1"/>
  <c r="O15" i="1"/>
  <c r="G10" i="1"/>
  <c r="W10" i="1"/>
  <c r="AA10" i="1"/>
  <c r="I10" i="1"/>
  <c r="L10" i="1"/>
  <c r="O10" i="1"/>
  <c r="N10" i="1" l="1"/>
  <c r="M10" i="1"/>
  <c r="Q10" i="1"/>
  <c r="U10" i="1"/>
  <c r="K10" i="1"/>
  <c r="AB10" i="1" l="1"/>
</calcChain>
</file>

<file path=xl/sharedStrings.xml><?xml version="1.0" encoding="utf-8"?>
<sst xmlns="http://schemas.openxmlformats.org/spreadsheetml/2006/main" count="488" uniqueCount="218">
  <si>
    <t>AUXILIARES</t>
  </si>
  <si>
    <t>OFICINAS</t>
  </si>
  <si>
    <t>CTA Y DERIVADOS</t>
  </si>
  <si>
    <t>EDIFICIO SINGULAR</t>
  </si>
  <si>
    <t>PROVINCIA</t>
  </si>
  <si>
    <t>PRECIO HORA LIMPIEZA BÁSICA (sin imp.)</t>
  </si>
  <si>
    <t>SUPERFICIE (m2)</t>
  </si>
  <si>
    <t>CÓDIGO</t>
  </si>
  <si>
    <t>CENTRO</t>
  </si>
  <si>
    <t>TIPOLOGÍA DE CENTRO</t>
  </si>
  <si>
    <t>EMPRESA DEL GRUPO</t>
  </si>
  <si>
    <t>COSTE E1</t>
  </si>
  <si>
    <t>COSTE E2</t>
  </si>
  <si>
    <t>CRISTALES</t>
  </si>
  <si>
    <t>% horas especialista (Tabla1)</t>
  </si>
  <si>
    <t>Tipo de centro</t>
  </si>
  <si>
    <t>E1</t>
  </si>
  <si>
    <t>E2</t>
  </si>
  <si>
    <t>Cuartil</t>
  </si>
  <si>
    <t>Columna1</t>
  </si>
  <si>
    <t>Centros</t>
  </si>
  <si>
    <t>S.E. CORREOS Y TELÉGRAFOS, S.A.,S.M.E.</t>
  </si>
  <si>
    <t>HORAS SEMANA LIMPIEZA BÁSICA</t>
  </si>
  <si>
    <t>Cumplimentar solo las casillas en color amarillo</t>
  </si>
  <si>
    <t>EMPRESA</t>
  </si>
  <si>
    <t>Asturias</t>
  </si>
  <si>
    <t>33-051</t>
  </si>
  <si>
    <t>33-055</t>
  </si>
  <si>
    <t>33-223</t>
  </si>
  <si>
    <t>MIERES OFICINA TECNICA Y REPARTO</t>
  </si>
  <si>
    <t>33-007</t>
  </si>
  <si>
    <t>33-009</t>
  </si>
  <si>
    <t>33-016</t>
  </si>
  <si>
    <t>33-020</t>
  </si>
  <si>
    <t>33-021</t>
  </si>
  <si>
    <t>33-025</t>
  </si>
  <si>
    <t>33-028</t>
  </si>
  <si>
    <t>33-034</t>
  </si>
  <si>
    <t>33-035</t>
  </si>
  <si>
    <t>33-039</t>
  </si>
  <si>
    <t>33-042</t>
  </si>
  <si>
    <t>33-049</t>
  </si>
  <si>
    <t>33-050</t>
  </si>
  <si>
    <t>33-054</t>
  </si>
  <si>
    <t>33-058</t>
  </si>
  <si>
    <t>33-064</t>
  </si>
  <si>
    <t>33-065</t>
  </si>
  <si>
    <t>33-066</t>
  </si>
  <si>
    <t>33-067</t>
  </si>
  <si>
    <t>33-068</t>
  </si>
  <si>
    <t>33-072</t>
  </si>
  <si>
    <t>33-076</t>
  </si>
  <si>
    <t>33-077</t>
  </si>
  <si>
    <t>33-081</t>
  </si>
  <si>
    <t>33-082</t>
  </si>
  <si>
    <t>33-083</t>
  </si>
  <si>
    <t>33-084</t>
  </si>
  <si>
    <t>33-090</t>
  </si>
  <si>
    <t>33-097</t>
  </si>
  <si>
    <t>33-098</t>
  </si>
  <si>
    <t>33-105</t>
  </si>
  <si>
    <t>33-108</t>
  </si>
  <si>
    <t>33-109</t>
  </si>
  <si>
    <t>33-114</t>
  </si>
  <si>
    <t>33-115</t>
  </si>
  <si>
    <t>33-116</t>
  </si>
  <si>
    <t>33-118</t>
  </si>
  <si>
    <t>33-123</t>
  </si>
  <si>
    <t>33-124</t>
  </si>
  <si>
    <t>33-125</t>
  </si>
  <si>
    <t>33-128</t>
  </si>
  <si>
    <t>33-129</t>
  </si>
  <si>
    <t>33-133</t>
  </si>
  <si>
    <t>33-137</t>
  </si>
  <si>
    <t>33-141</t>
  </si>
  <si>
    <t>33-142</t>
  </si>
  <si>
    <t>33-147</t>
  </si>
  <si>
    <t>33-149</t>
  </si>
  <si>
    <t>33-170</t>
  </si>
  <si>
    <t>33-171</t>
  </si>
  <si>
    <t>33-175</t>
  </si>
  <si>
    <t>33-178</t>
  </si>
  <si>
    <t>33-182</t>
  </si>
  <si>
    <t>33-183</t>
  </si>
  <si>
    <t>UJO</t>
  </si>
  <si>
    <t>33-199</t>
  </si>
  <si>
    <t>33-204</t>
  </si>
  <si>
    <t>33-205</t>
  </si>
  <si>
    <t>33-206</t>
  </si>
  <si>
    <t>33-209</t>
  </si>
  <si>
    <t>OVIEDO UR3</t>
  </si>
  <si>
    <t>33-213</t>
  </si>
  <si>
    <t>33-214</t>
  </si>
  <si>
    <t>33-215</t>
  </si>
  <si>
    <t>33-216</t>
  </si>
  <si>
    <t>33-217</t>
  </si>
  <si>
    <t>33-219</t>
  </si>
  <si>
    <t>33-220</t>
  </si>
  <si>
    <t>33-222</t>
  </si>
  <si>
    <t>33-225</t>
  </si>
  <si>
    <t>33-240</t>
  </si>
  <si>
    <t>33-241</t>
  </si>
  <si>
    <t>33-242</t>
  </si>
  <si>
    <t>TOTAL OFERTA (sin imp. y sin bolsa de horas)</t>
  </si>
  <si>
    <t>AVILES SUC1</t>
  </si>
  <si>
    <t>AVILES UR1</t>
  </si>
  <si>
    <t>BELMONTE DE MIRANDA</t>
  </si>
  <si>
    <t xml:space="preserve">BLIMEA </t>
  </si>
  <si>
    <t xml:space="preserve">BOAL </t>
  </si>
  <si>
    <t xml:space="preserve">CABAÑAQUINTA </t>
  </si>
  <si>
    <t>CAMOCHA, LA</t>
  </si>
  <si>
    <t xml:space="preserve">CANDAS </t>
  </si>
  <si>
    <t>CANGAS DE ONIS</t>
  </si>
  <si>
    <t xml:space="preserve">CARIDAD, LA  </t>
  </si>
  <si>
    <t xml:space="preserve">CASTROPOL </t>
  </si>
  <si>
    <t xml:space="preserve">COLLOTO </t>
  </si>
  <si>
    <t xml:space="preserve">COLOMBRES </t>
  </si>
  <si>
    <t xml:space="preserve">COLUNGA  </t>
  </si>
  <si>
    <t xml:space="preserve">COVADONGA </t>
  </si>
  <si>
    <t xml:space="preserve">CUDILLERO UR </t>
  </si>
  <si>
    <t>ENTREGO, EL</t>
  </si>
  <si>
    <t>GIJON EP OP / USE / CSR / UR1</t>
  </si>
  <si>
    <t>GIJON SUC1</t>
  </si>
  <si>
    <t>GIJON SUC2</t>
  </si>
  <si>
    <t xml:space="preserve">GIJON SUC3 / UR2 </t>
  </si>
  <si>
    <t>GRADO</t>
  </si>
  <si>
    <t xml:space="preserve">INFIESTO </t>
  </si>
  <si>
    <t xml:space="preserve">LANGREO SUC1 </t>
  </si>
  <si>
    <t xml:space="preserve">LANGREO </t>
  </si>
  <si>
    <t>LLANES</t>
  </si>
  <si>
    <t xml:space="preserve">LLARANES </t>
  </si>
  <si>
    <t xml:space="preserve">LUANCO </t>
  </si>
  <si>
    <t>LUARCA</t>
  </si>
  <si>
    <t>MOREDA DE ALLER</t>
  </si>
  <si>
    <t>NAVIA</t>
  </si>
  <si>
    <t>NOREÑA</t>
  </si>
  <si>
    <t>OVIEDO EP OP</t>
  </si>
  <si>
    <t xml:space="preserve">OVIEDO SUC1 </t>
  </si>
  <si>
    <t>OVIEDO SUC2</t>
  </si>
  <si>
    <t>OVIEDO UR1 / UR2</t>
  </si>
  <si>
    <t>OVIEDO CTA LLANERA</t>
  </si>
  <si>
    <t xml:space="preserve">OVIEDO USE </t>
  </si>
  <si>
    <t>PANES</t>
  </si>
  <si>
    <t>PIEDRAS BLANCAS</t>
  </si>
  <si>
    <t>POLA DE ALLANDE</t>
  </si>
  <si>
    <t>POLA DE LAVIANA</t>
  </si>
  <si>
    <t>POLA DE SIERO</t>
  </si>
  <si>
    <t>POLA DE SIERO UR</t>
  </si>
  <si>
    <t>POSADA DE LLANERA</t>
  </si>
  <si>
    <t>PRAVIA</t>
  </si>
  <si>
    <t xml:space="preserve">LANGREO SUC2 </t>
  </si>
  <si>
    <t>RIBADESELLA</t>
  </si>
  <si>
    <t>SALINAS</t>
  </si>
  <si>
    <t>SAN CLAUDIO (OVIEDO CSR)</t>
  </si>
  <si>
    <t>SOTRONDIO</t>
  </si>
  <si>
    <t>TAPIA DE CASARIEGO</t>
  </si>
  <si>
    <t>TINEO</t>
  </si>
  <si>
    <t>TRUBIA</t>
  </si>
  <si>
    <t>TURON</t>
  </si>
  <si>
    <t>VILLAVICIOSA</t>
  </si>
  <si>
    <t xml:space="preserve">GIJON SUC4 </t>
  </si>
  <si>
    <t xml:space="preserve">OVIEDO SUC6 </t>
  </si>
  <si>
    <t xml:space="preserve">VEGADEO </t>
  </si>
  <si>
    <t>POLA DE LENA</t>
  </si>
  <si>
    <t xml:space="preserve">CUDILLERO </t>
  </si>
  <si>
    <t>NAVA</t>
  </si>
  <si>
    <t>GIJON SUC6 CC CARREFOUR</t>
  </si>
  <si>
    <t>POLA DE LENA UR</t>
  </si>
  <si>
    <t>BERRON, EL</t>
  </si>
  <si>
    <t>GIJON UR3</t>
  </si>
  <si>
    <t>33-221</t>
  </si>
  <si>
    <t>LUGONES</t>
  </si>
  <si>
    <t xml:space="preserve">ARRIONDAS  </t>
  </si>
  <si>
    <t>SALAS</t>
  </si>
  <si>
    <t>33-230</t>
  </si>
  <si>
    <t>MIERES UR</t>
  </si>
  <si>
    <t xml:space="preserve">AVILES OP </t>
  </si>
  <si>
    <t xml:space="preserve">PROAZA </t>
  </si>
  <si>
    <t xml:space="preserve">SANTA EULALIA DE OSCOS </t>
  </si>
  <si>
    <t>33-243</t>
  </si>
  <si>
    <t>AVILES SUC3</t>
  </si>
  <si>
    <t>33-244</t>
  </si>
  <si>
    <t>CANGAS DEL NARCEA</t>
  </si>
  <si>
    <t>33-245</t>
  </si>
  <si>
    <t>OVIEDO SUC5 (NUEVO)</t>
  </si>
  <si>
    <t>IMPORTE DE LICITACIÓN</t>
  </si>
  <si>
    <r>
      <t xml:space="preserve">ANEXO H: </t>
    </r>
    <r>
      <rPr>
        <i/>
        <sz val="24"/>
        <color rgb="FF003369"/>
        <rFont val="Calibri"/>
        <family val="2"/>
        <scheme val="minor"/>
      </rPr>
      <t>Oferta económica LOTE 02</t>
    </r>
  </si>
  <si>
    <t>COSTE LIMPIEZA BÁSICA + ESTÁNDARES</t>
  </si>
  <si>
    <t>€/m2 LIMPIEZA BÁSICA + ESTÁNDAR (0-20 m2)</t>
  </si>
  <si>
    <t>€/m2 LIMPIEZA BÁSICA + ESTÁNDAR (21-40 m2)</t>
  </si>
  <si>
    <t>€/m2 LIMPIEZA BÁSICA + ESTÁNDAR (41-65 m2)</t>
  </si>
  <si>
    <t>€/m2 LIMPIEZA BÁSICA + ESTÁNDAR (&gt; 65 m2)</t>
  </si>
  <si>
    <t>NOTA IMPORTANTE: Las horas indicadas en la columna "Horas Semana Limpieza Básica" deben coincidir con las introducidas en el "Anexo G: Oferta Técnica". En caso contrario será causa de exclusión por incongruencia con la oferta técnica. No puede quedar ningún centro sin tiempo asignado.</t>
  </si>
  <si>
    <t>COSTE  LIMPIEZA BÁSICA + ESTÁNDARES</t>
  </si>
  <si>
    <t>€/m2  LIMPIEZA BÁSICA + ESTÁNDAR (0-1000 m2)</t>
  </si>
  <si>
    <t>€/m2  LIMPIEZA BÁSICA + ESTÁNDAR (1001-2500 m2)</t>
  </si>
  <si>
    <t>€/m2  LIMPIEZA BÁSICA + ESTÁNDAR (2501-7500 m2)</t>
  </si>
  <si>
    <t>€/m2  LIMPIEZA BÁSICA + ESTÁNDAR (&gt; 7500 m2)</t>
  </si>
  <si>
    <t>€/m2  LIMPIEZA BÁSICA + ESTÁNDAR (1001-2000 m2)</t>
  </si>
  <si>
    <t>€/m2 LIMPIEZA BÁSICA + ESTÁNDAR (2001-4000 m2)</t>
  </si>
  <si>
    <t>€/m2  LIMPIEZA BÁSICA + ESTÁNDAR (&gt; 4000 m2)</t>
  </si>
  <si>
    <t xml:space="preserve">IMPORTE TOTAL OFERTADO POR PROVINCIA
(6 meses)
</t>
  </si>
  <si>
    <t xml:space="preserve">IMPORTE TOTAL OFERTADO LOTE
(6 meses)
</t>
  </si>
  <si>
    <t>€/m2 LIMPIEZA BÁSICA + ESTÁNDAR (0-125 m2)</t>
  </si>
  <si>
    <t>€/m2  LIMPIEZA BÁSICA + ESTÁNDAR (126-200 m2)</t>
  </si>
  <si>
    <t>€/m2  LIMPIEZA BÁSICA + ESTÁNDAR (201-300 m2)</t>
  </si>
  <si>
    <t>€/m2  LIMPIEZA BÁSICA + ESTÁNDAR (&gt; 300 m2)</t>
  </si>
  <si>
    <t xml:space="preserve">LIMPIEZA BÁSICA + ESTÁNDAR </t>
  </si>
  <si>
    <t>BOLSA DE HORAS 6 MESES (*)</t>
  </si>
  <si>
    <t>TOTAL 6 MESES 
(con bolsa de horas)</t>
  </si>
  <si>
    <t>SEMANAS APERTURA
(6meses)</t>
  </si>
  <si>
    <t>HORAS LIMPIEZA BÁSICA
(6 meses)</t>
  </si>
  <si>
    <t>COSTE LIMPIEZA BÁSICA
(6meses)</t>
  </si>
  <si>
    <t>€/m2 LIMPIEZA BÁSICA</t>
  </si>
  <si>
    <t>COSTE LIMPIEZA BÁSICA + E1 + E2
(6 meses)</t>
  </si>
  <si>
    <t>€/m2
E1</t>
  </si>
  <si>
    <t>€/m2
E2</t>
  </si>
  <si>
    <r>
      <t xml:space="preserve">(*) Son los importes máximos destinados a servicios bajo petición. </t>
    </r>
    <r>
      <rPr>
        <b/>
        <u/>
        <sz val="11"/>
        <color theme="1"/>
        <rFont val="Calibri"/>
        <family val="2"/>
        <scheme val="minor"/>
      </rPr>
      <t>No es necesario ofertar</t>
    </r>
    <r>
      <rPr>
        <sz val="11"/>
        <color theme="1"/>
        <rFont val="Calibri"/>
        <family val="2"/>
        <scheme val="minor"/>
      </rPr>
      <t xml:space="preserve"> dado que se basa en el precio hora ofertado para cada provincia.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</si>
</sst>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b/>
      <sz val="16"/>
      <color rgb="FF003369"/>
      <name val="Calibri"/>
      <family val="2"/>
      <scheme val="minor"/>
    </font>
    <font>
      <b/>
      <sz val="11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00336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336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C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  <xf numFmtId="0" fontId="0" fillId="2" borderId="5" xfId="0" applyFill="1" applyBorder="1" applyAlignment="1">
      <alignment horizontal="center" vertical="center" wrapText="1"/>
    </xf>
    <xf numFmtId="10" fontId="0" fillId="0" borderId="0" xfId="1" applyNumberFormat="1" applyFont="1"/>
    <xf numFmtId="44" fontId="0" fillId="0" borderId="0" xfId="0" applyNumberFormat="1" applyAlignment="1">
      <alignment vertical="center" wrapText="1"/>
    </xf>
    <xf numFmtId="0" fontId="5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2" fillId="0" borderId="0" xfId="0" applyFont="1"/>
    <xf numFmtId="44" fontId="0" fillId="2" borderId="1" xfId="2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2" borderId="1" xfId="0" applyFill="1" applyBorder="1" applyAlignment="1">
      <alignment horizontal="left" vertical="center"/>
    </xf>
    <xf numFmtId="0" fontId="4" fillId="5" borderId="13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13" fillId="0" borderId="0" xfId="0" applyFont="1"/>
    <xf numFmtId="0" fontId="13" fillId="0" borderId="14" xfId="0" applyFont="1" applyBorder="1"/>
    <xf numFmtId="0" fontId="13" fillId="0" borderId="15" xfId="0" applyFont="1" applyBorder="1"/>
    <xf numFmtId="0" fontId="12" fillId="0" borderId="0" xfId="0" applyFont="1"/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5" borderId="24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0" fillId="2" borderId="24" xfId="0" applyFill="1" applyBorder="1" applyAlignment="1">
      <alignment horizontal="center" vertical="center" wrapText="1" shrinkToFit="1"/>
    </xf>
    <xf numFmtId="44" fontId="9" fillId="3" borderId="3" xfId="2" applyFont="1" applyFill="1" applyBorder="1" applyAlignment="1" applyProtection="1">
      <alignment vertical="center" wrapText="1"/>
      <protection locked="0"/>
    </xf>
    <xf numFmtId="44" fontId="0" fillId="2" borderId="2" xfId="2" applyFont="1" applyFill="1" applyBorder="1" applyAlignment="1">
      <alignment vertical="center" wrapText="1"/>
    </xf>
    <xf numFmtId="44" fontId="12" fillId="7" borderId="2" xfId="2" applyFont="1" applyFill="1" applyBorder="1" applyAlignment="1">
      <alignment vertical="center" wrapText="1"/>
    </xf>
    <xf numFmtId="44" fontId="10" fillId="2" borderId="24" xfId="2" applyFont="1" applyFill="1" applyBorder="1" applyAlignment="1">
      <alignment vertical="center" wrapText="1"/>
    </xf>
    <xf numFmtId="44" fontId="10" fillId="2" borderId="2" xfId="2" applyFont="1" applyFill="1" applyBorder="1" applyAlignment="1">
      <alignment vertical="center" wrapText="1"/>
    </xf>
    <xf numFmtId="8" fontId="9" fillId="2" borderId="10" xfId="2" applyNumberFormat="1" applyFont="1" applyFill="1" applyBorder="1" applyAlignment="1">
      <alignment vertical="center" wrapText="1"/>
    </xf>
    <xf numFmtId="44" fontId="9" fillId="2" borderId="10" xfId="2" applyFont="1" applyFill="1" applyBorder="1" applyAlignment="1">
      <alignment vertical="center" wrapText="1"/>
    </xf>
    <xf numFmtId="2" fontId="0" fillId="0" borderId="0" xfId="0" applyNumberFormat="1" applyAlignment="1">
      <alignment vertical="center" wrapText="1"/>
    </xf>
    <xf numFmtId="2" fontId="0" fillId="0" borderId="0" xfId="0" applyNumberFormat="1" applyAlignment="1">
      <alignment horizontal="center" vertical="center" wrapText="1"/>
    </xf>
    <xf numFmtId="44" fontId="0" fillId="0" borderId="0" xfId="2" applyFont="1" applyAlignment="1">
      <alignment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4" fontId="10" fillId="2" borderId="3" xfId="2" applyFont="1" applyFill="1" applyBorder="1" applyAlignment="1">
      <alignment vertic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centerContinuous" vertical="top" wrapText="1"/>
    </xf>
    <xf numFmtId="0" fontId="16" fillId="0" borderId="0" xfId="0" applyFont="1" applyAlignment="1">
      <alignment horizontal="centerContinuous" vertical="top" wrapText="1"/>
    </xf>
    <xf numFmtId="44" fontId="0" fillId="2" borderId="27" xfId="2" applyFont="1" applyFill="1" applyBorder="1" applyAlignment="1">
      <alignment horizontal="center" vertical="center" wrapText="1"/>
    </xf>
    <xf numFmtId="4" fontId="0" fillId="2" borderId="24" xfId="2" applyNumberFormat="1" applyFont="1" applyFill="1" applyBorder="1" applyAlignment="1">
      <alignment vertical="center" wrapText="1"/>
    </xf>
    <xf numFmtId="44" fontId="12" fillId="7" borderId="3" xfId="2" applyFont="1" applyFill="1" applyBorder="1" applyAlignment="1">
      <alignment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left" vertical="center"/>
    </xf>
    <xf numFmtId="2" fontId="0" fillId="2" borderId="27" xfId="0" applyNumberFormat="1" applyFill="1" applyBorder="1" applyAlignment="1">
      <alignment horizontal="center" vertical="center" wrapText="1"/>
    </xf>
    <xf numFmtId="2" fontId="9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44" fontId="9" fillId="2" borderId="6" xfId="2" applyFont="1" applyFill="1" applyBorder="1" applyAlignment="1">
      <alignment vertical="center" wrapText="1"/>
    </xf>
    <xf numFmtId="0" fontId="24" fillId="0" borderId="30" xfId="0" applyFont="1" applyBorder="1" applyAlignment="1">
      <alignment vertical="center"/>
    </xf>
    <xf numFmtId="0" fontId="0" fillId="0" borderId="30" xfId="0" applyBorder="1" applyAlignment="1">
      <alignment horizontal="center" vertical="center" wrapText="1"/>
    </xf>
    <xf numFmtId="0" fontId="16" fillId="0" borderId="30" xfId="0" applyFont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4" fontId="10" fillId="0" borderId="0" xfId="2" applyFont="1" applyFill="1" applyBorder="1" applyAlignment="1">
      <alignment vertical="center" wrapText="1"/>
    </xf>
    <xf numFmtId="8" fontId="10" fillId="0" borderId="0" xfId="2" applyNumberFormat="1" applyFont="1" applyFill="1" applyBorder="1" applyAlignment="1">
      <alignment vertical="center" wrapText="1"/>
    </xf>
    <xf numFmtId="44" fontId="0" fillId="2" borderId="29" xfId="2" applyFont="1" applyFill="1" applyBorder="1" applyAlignment="1">
      <alignment horizontal="center" vertical="center" wrapText="1"/>
    </xf>
    <xf numFmtId="44" fontId="0" fillId="2" borderId="5" xfId="2" applyFont="1" applyFill="1" applyBorder="1" applyAlignment="1">
      <alignment horizontal="center" vertical="center" wrapText="1"/>
    </xf>
    <xf numFmtId="44" fontId="0" fillId="0" borderId="0" xfId="2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left" vertical="center" wrapText="1"/>
    </xf>
    <xf numFmtId="0" fontId="15" fillId="8" borderId="7" xfId="0" applyFont="1" applyFill="1" applyBorder="1" applyAlignment="1">
      <alignment horizontal="left" vertical="center" wrapText="1"/>
    </xf>
    <xf numFmtId="0" fontId="15" fillId="8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4" fontId="22" fillId="0" borderId="0" xfId="2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14" formatCode="0.00%"/>
    </dxf>
    <dxf>
      <numFmt numFmtId="14" formatCode="0.00%"/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812165</xdr:colOff>
      <xdr:row>2</xdr:row>
      <xdr:rowOff>345142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D29D8B-FA41-4083-B13F-4261CB51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28" y="171450"/>
          <a:ext cx="704850" cy="711574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161380</xdr:colOff>
      <xdr:row>12</xdr:row>
      <xdr:rowOff>565096</xdr:rowOff>
    </xdr:from>
    <xdr:to>
      <xdr:col>8</xdr:col>
      <xdr:colOff>944607</xdr:colOff>
      <xdr:row>12</xdr:row>
      <xdr:rowOff>858738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A08F6950-E682-448E-8476-677EC0BD880B}"/>
            </a:ext>
          </a:extLst>
        </xdr:cNvPr>
        <xdr:cNvSpPr/>
      </xdr:nvSpPr>
      <xdr:spPr>
        <a:xfrm>
          <a:off x="8151174" y="4722478"/>
          <a:ext cx="783227" cy="293642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56030</xdr:colOff>
      <xdr:row>5</xdr:row>
      <xdr:rowOff>56029</xdr:rowOff>
    </xdr:from>
    <xdr:to>
      <xdr:col>2</xdr:col>
      <xdr:colOff>806824</xdr:colOff>
      <xdr:row>7</xdr:row>
      <xdr:rowOff>76649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9E5186B8-39CF-41E2-BB11-62AC5A139093}"/>
            </a:ext>
          </a:extLst>
        </xdr:cNvPr>
        <xdr:cNvSpPr/>
      </xdr:nvSpPr>
      <xdr:spPr>
        <a:xfrm>
          <a:off x="1120589" y="1501588"/>
          <a:ext cx="750794" cy="379208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D16F37-8DE0-44CA-B64C-AAAE8A2EBEFA}" name="Tabla1" displayName="Tabla1" ref="A2:C7" totalsRowShown="0">
  <autoFilter ref="A2:C7" xr:uid="{D5D16F37-8DE0-44CA-B64C-AAAE8A2EBEFA}"/>
  <tableColumns count="3">
    <tableColumn id="1" xr3:uid="{0B45CFE5-B5D8-45E7-9F9B-D16F98A14A50}" name="Tipo de centro"/>
    <tableColumn id="3" xr3:uid="{C29E630F-5889-4AD4-82E2-0B4A38E2BA47}" name="E1" dataDxfId="11"/>
    <tableColumn id="2" xr3:uid="{7C3F9CFA-2F9B-4F10-BFDB-915A9E34A66C}" name="E2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CC090C-D655-45F6-B48A-F4857B7AB67E}" name="Tabla2" displayName="Tabla2" ref="F2:H22" totalsRowShown="0" headerRowDxfId="9" dataDxfId="8" tableBorderDxfId="7">
  <autoFilter ref="F2:H22" xr:uid="{F2CC090C-D655-45F6-B48A-F4857B7AB67E}"/>
  <tableColumns count="3">
    <tableColumn id="1" xr3:uid="{7DCB4CBC-E76B-4EFB-9C69-E5EE9C485344}" name="Tipo de centro" dataDxfId="6"/>
    <tableColumn id="2" xr3:uid="{34899994-1FF3-4E8D-8E01-4FD0228C2449}" name="Cuartil" dataDxfId="5"/>
    <tableColumn id="3" xr3:uid="{1235A4D2-8DF8-479B-A9A6-22EBAA39DC94}" name="Columna1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89DD-8C21-48A6-879B-01E1DA9E46DA}">
  <dimension ref="B2:AF100"/>
  <sheetViews>
    <sheetView showGridLines="0" tabSelected="1" zoomScale="55" zoomScaleNormal="55" workbookViewId="0">
      <selection activeCell="N3" sqref="N3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2" customWidth="1"/>
    <col min="5" max="5" width="17.90625" style="3" customWidth="1"/>
    <col min="6" max="9" width="15.6328125" style="2" customWidth="1"/>
    <col min="10" max="23" width="15.6328125" style="3" customWidth="1"/>
    <col min="24" max="24" width="17.453125" style="3" bestFit="1" customWidth="1"/>
    <col min="25" max="25" width="16.08984375" style="3" bestFit="1" customWidth="1"/>
    <col min="26" max="26" width="18" style="3" bestFit="1" customWidth="1"/>
    <col min="27" max="27" width="19.54296875" style="3" bestFit="1" customWidth="1"/>
    <col min="28" max="29" width="23.54296875" style="3" bestFit="1" customWidth="1"/>
    <col min="30" max="30" width="21.36328125" style="3" bestFit="1" customWidth="1"/>
    <col min="31" max="32" width="19.54296875" style="3" bestFit="1" customWidth="1"/>
    <col min="33" max="16384" width="11.54296875" style="3"/>
  </cols>
  <sheetData>
    <row r="2" spans="2:32" ht="27.75" customHeight="1" thickBot="1" x14ac:dyDescent="0.4">
      <c r="C2" s="11" t="s">
        <v>186</v>
      </c>
      <c r="D2" s="12"/>
      <c r="E2" s="13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spans="2:32" ht="59.4" customHeight="1" thickTop="1" thickBot="1" x14ac:dyDescent="0.4">
      <c r="R3" s="86" t="s">
        <v>185</v>
      </c>
      <c r="S3" s="87"/>
      <c r="T3" s="90" t="s">
        <v>24</v>
      </c>
      <c r="U3" s="91"/>
      <c r="V3" s="91"/>
      <c r="W3" s="92"/>
      <c r="X3" s="38" t="s">
        <v>207</v>
      </c>
      <c r="Y3" s="37" t="s">
        <v>208</v>
      </c>
      <c r="Z3" s="37" t="s">
        <v>209</v>
      </c>
      <c r="AA3" s="73"/>
      <c r="AB3" s="73"/>
      <c r="AC3" s="96"/>
      <c r="AD3" s="96"/>
    </row>
    <row r="4" spans="2:32" ht="21.75" customHeight="1" thickBot="1" x14ac:dyDescent="0.4">
      <c r="C4" s="83" t="s">
        <v>23</v>
      </c>
      <c r="D4" s="84"/>
      <c r="E4" s="84"/>
      <c r="F4" s="85"/>
      <c r="R4" s="88"/>
      <c r="S4" s="89"/>
      <c r="T4" s="93" t="s">
        <v>21</v>
      </c>
      <c r="U4" s="94"/>
      <c r="V4" s="94"/>
      <c r="W4" s="95"/>
      <c r="X4" s="47">
        <v>413091.20499999973</v>
      </c>
      <c r="Y4" s="46">
        <v>6196.37</v>
      </c>
      <c r="Z4" s="68">
        <v>419287.57499999972</v>
      </c>
      <c r="AA4" s="74"/>
      <c r="AB4" s="75"/>
      <c r="AC4" s="97"/>
      <c r="AD4" s="97"/>
    </row>
    <row r="5" spans="2:32" ht="10.75" customHeight="1" x14ac:dyDescent="0.35">
      <c r="C5" s="31"/>
      <c r="D5" s="31"/>
      <c r="E5" s="31"/>
      <c r="F5" s="31"/>
    </row>
    <row r="6" spans="2:32" ht="15.5" x14ac:dyDescent="0.35">
      <c r="R6" s="32" t="s">
        <v>217</v>
      </c>
      <c r="Y6" s="30"/>
    </row>
    <row r="7" spans="2:32" ht="12" customHeight="1" thickBot="1" x14ac:dyDescent="0.4">
      <c r="R7" s="32"/>
      <c r="Y7" s="30"/>
    </row>
    <row r="8" spans="2:32" ht="20.25" customHeight="1" thickBot="1" x14ac:dyDescent="0.4">
      <c r="B8" s="3"/>
      <c r="C8" s="3"/>
      <c r="D8" s="80" t="s">
        <v>0</v>
      </c>
      <c r="E8" s="81"/>
      <c r="F8" s="81"/>
      <c r="G8" s="81"/>
      <c r="H8" s="81"/>
      <c r="I8" s="82"/>
      <c r="J8" s="80" t="s">
        <v>1</v>
      </c>
      <c r="K8" s="81"/>
      <c r="L8" s="81"/>
      <c r="M8" s="81"/>
      <c r="N8" s="81"/>
      <c r="O8" s="82"/>
      <c r="P8" s="80" t="s">
        <v>2</v>
      </c>
      <c r="Q8" s="81"/>
      <c r="R8" s="81"/>
      <c r="S8" s="81"/>
      <c r="T8" s="81"/>
      <c r="U8" s="82"/>
      <c r="V8" s="80" t="s">
        <v>3</v>
      </c>
      <c r="W8" s="81"/>
      <c r="X8" s="81"/>
      <c r="Y8" s="81"/>
      <c r="Z8" s="81"/>
      <c r="AA8" s="82"/>
      <c r="AB8" s="80" t="s">
        <v>103</v>
      </c>
      <c r="AC8" s="81"/>
      <c r="AD8" s="82"/>
    </row>
    <row r="9" spans="2:32" ht="84.75" customHeight="1" thickBot="1" x14ac:dyDescent="0.4">
      <c r="B9" s="26" t="s">
        <v>4</v>
      </c>
      <c r="C9" s="28" t="s">
        <v>5</v>
      </c>
      <c r="D9" s="26" t="s">
        <v>6</v>
      </c>
      <c r="E9" s="20" t="s">
        <v>187</v>
      </c>
      <c r="F9" s="20" t="s">
        <v>188</v>
      </c>
      <c r="G9" s="20" t="s">
        <v>189</v>
      </c>
      <c r="H9" s="20" t="s">
        <v>190</v>
      </c>
      <c r="I9" s="20" t="s">
        <v>191</v>
      </c>
      <c r="J9" s="26" t="s">
        <v>6</v>
      </c>
      <c r="K9" s="20" t="s">
        <v>193</v>
      </c>
      <c r="L9" s="20" t="s">
        <v>203</v>
      </c>
      <c r="M9" s="20" t="s">
        <v>204</v>
      </c>
      <c r="N9" s="20" t="s">
        <v>205</v>
      </c>
      <c r="O9" s="20" t="s">
        <v>206</v>
      </c>
      <c r="P9" s="26" t="s">
        <v>6</v>
      </c>
      <c r="Q9" s="20" t="s">
        <v>193</v>
      </c>
      <c r="R9" s="20" t="s">
        <v>194</v>
      </c>
      <c r="S9" s="20" t="s">
        <v>195</v>
      </c>
      <c r="T9" s="20" t="s">
        <v>196</v>
      </c>
      <c r="U9" s="20" t="s">
        <v>197</v>
      </c>
      <c r="V9" s="26" t="s">
        <v>6</v>
      </c>
      <c r="W9" s="20" t="s">
        <v>193</v>
      </c>
      <c r="X9" s="20" t="s">
        <v>194</v>
      </c>
      <c r="Y9" s="20" t="s">
        <v>198</v>
      </c>
      <c r="Z9" s="20" t="s">
        <v>199</v>
      </c>
      <c r="AA9" s="27" t="s">
        <v>200</v>
      </c>
      <c r="AB9" s="27" t="s">
        <v>201</v>
      </c>
      <c r="AC9" s="27" t="s">
        <v>202</v>
      </c>
      <c r="AD9" s="51"/>
    </row>
    <row r="10" spans="2:32" ht="33.65" customHeight="1" thickBot="1" x14ac:dyDescent="0.4">
      <c r="B10" s="40" t="s">
        <v>25</v>
      </c>
      <c r="C10" s="41"/>
      <c r="D10" s="58">
        <f>SUMIFS($G$15:$G$93,$B$15:$B$93,$B10,$E$15:$E$93,D$8)</f>
        <v>449.26</v>
      </c>
      <c r="E10" s="42">
        <f>SUMIFS($O$15:$O$93,$B$15:$B$93,$B10,$E$15:$E$93,D$8)</f>
        <v>0</v>
      </c>
      <c r="F10" s="43">
        <f>IFERROR((SUMIFS($O$15:$O$93,$B$15:$B$93,$B10,$E$15:$E$93,$D$8,$G$15:$G$93,"&gt;="&amp;SUMIFS(Tabla2[Columna1],Tabla2[Tipo de centro],$D$8,Tabla2[Cuartil],0),$G$15:$G$93,"&lt;"&amp;SUMIFS(Tabla2[Columna1],Tabla2[Tipo de centro],$D$8,Tabla2[Cuartil],25)))/SUMIFS($G$15:$G$93,$B$15:$B$93,$B10,$E$15:$E$93,$D$8,$G$15:$G$93,"&gt;="&amp;SUMIFS(Tabla2[Columna1],Tabla2[Tipo de centro],$D$8,Tabla2[Cuartil],0),$G$15:$G$93,"&lt;"&amp;SUMIFS(Tabla2[Columna1],Tabla2[Tipo de centro],$D$8,Tabla2[Cuartil],25)),"-")</f>
        <v>0</v>
      </c>
      <c r="G10" s="43">
        <f>IFERROR((SUMIFS($O$15:$O$93,$B$15:$B$93,$B10,$E$15:$E$93,$D$8,$G$15:$G$93,"&gt;="&amp;SUMIFS(Tabla2[Columna1],Tabla2[Tipo de centro],$D$8,Tabla2[Cuartil],25),$G$15:$G$93,"&lt;"&amp;SUMIFS(Tabla2[Columna1],Tabla2[Tipo de centro],$D$8,Tabla2[Cuartil],50)))/SUMIFS($G$15:$G$93,$B$15:$B$93,$B10,$E$15:$E$93,$D$8,$G$15:$G$93,"&gt;="&amp;SUMIFS(Tabla2[Columna1],Tabla2[Tipo de centro],$D$8,Tabla2[Cuartil],25),$G$15:$G$93,"&lt;"&amp;SUMIFS(Tabla2[Columna1],Tabla2[Tipo de centro],$D$8,Tabla2[Cuartil],50)),"-")</f>
        <v>0</v>
      </c>
      <c r="H10" s="43">
        <f>IFERROR((SUMIFS($O$15:$O$93,$B$15:$B$93,$B10,$E$15:$E$93,$D$8,$G$15:$G$93,"&gt;="&amp;SUMIFS(Tabla2[Columna1],Tabla2[Tipo de centro],$D$8,Tabla2[Cuartil],50),$G$15:$G$93,"&lt;"&amp;SUMIFS(Tabla2[Columna1],Tabla2[Tipo de centro],$D$8,Tabla2[Cuartil],75)))/SUMIFS($G$15:$G$93,$B$15:$B$93,$B10,$E$15:$E$93,$D$8,$G$15:$G$93,"&gt;="&amp;SUMIFS(Tabla2[Columna1],Tabla2[Tipo de centro],$D$8,Tabla2[Cuartil],50),$G$15:$G$93,"&lt;"&amp;SUMIFS(Tabla2[Columna1],Tabla2[Tipo de centro],$D$8,Tabla2[Cuartil],75)),"-")</f>
        <v>0</v>
      </c>
      <c r="I10" s="59">
        <f>IFERROR((SUMIFS($O$15:$O$93,$B$15:$B$93,$B10,$E$15:$E$93,$D$8,$G$15:$G$93,"&gt;="&amp;SUMIFS(Tabla2[Columna1],Tabla2[Tipo de centro],$D$8,Tabla2[Cuartil],75),$G$15:$G$93,"&lt;"&amp;SUMIFS(Tabla2[Columna1],Tabla2[Tipo de centro],$D$8,Tabla2[Cuartil],100)))/SUMIFS($G$15:$G$93,$B$15:$B$93,$B10,$E$15:$E$93,$D$8,$G$15:$G$93,"&gt;="&amp;SUMIFS(Tabla2[Columna1],Tabla2[Tipo de centro],$D$8,Tabla2[Cuartil],75),$G$15:$G$93,"&lt;"&amp;SUMIFS(Tabla2[Columna1],Tabla2[Tipo de centro],$D$8,Tabla2[Cuartil],100)),"-")</f>
        <v>0</v>
      </c>
      <c r="J10" s="58">
        <f>SUMIFS($G$15:$G$93,$B$15:$B$93,$B10,$E$15:$E$93,J$8)</f>
        <v>14282.500000000002</v>
      </c>
      <c r="K10" s="42">
        <f>SUMIFS($O$15:$O$93,$B$15:$B$93,$B10,$E$15:$E$93,J$8)</f>
        <v>0</v>
      </c>
      <c r="L10" s="43">
        <f>IFERROR((SUMIFS($O$15:$O$93,$B$15:$B$93,$B10,$E$15:$E$93,$J$8,$G$15:$G$93,"&gt;="&amp;SUMIFS(Tabla2[Columna1],Tabla2[Tipo de centro],$J$8,Tabla2[Cuartil],0),$G$15:$G$93,"&lt;"&amp;SUMIFS(Tabla2[Columna1],Tabla2[Tipo de centro],$J$8,Tabla2[Cuartil],25)))/SUMIFS($G$15:$G$93,$B$15:$B$93,$B10,$E$15:$E$93,$J$8,$G$15:$G$93,"&gt;="&amp;SUMIFS(Tabla2[Columna1],Tabla2[Tipo de centro],$J$8,Tabla2[Cuartil],0),$G$15:$G$93,"&lt;"&amp;SUMIFS(Tabla2[Columna1],Tabla2[Tipo de centro],$J$8,Tabla2[Cuartil],25)),"-")</f>
        <v>0</v>
      </c>
      <c r="M10" s="43">
        <f>IFERROR((SUMIFS($O$15:$O$93,$B$15:$B$93,$B10,$E$15:$E$93,$J$8,$G$15:$G$93,"&gt;="&amp;SUMIFS(Tabla2[Columna1],Tabla2[Tipo de centro],$J$8,Tabla2[Cuartil],25),$G$15:$G$93,"&lt;"&amp;SUMIFS(Tabla2[Columna1],Tabla2[Tipo de centro],$J$8,Tabla2[Cuartil],50)))/SUMIFS($G$15:$G$93,$B$15:$B$93,$B10,$E$15:$E$93,$J$8,$G$15:$G$93,"&gt;="&amp;SUMIFS(Tabla2[Columna1],Tabla2[Tipo de centro],$J$8,Tabla2[Cuartil],25),$G$15:$G$93,"&lt;"&amp;SUMIFS(Tabla2[Columna1],Tabla2[Tipo de centro],$J$8,Tabla2[Cuartil],50)),"-")</f>
        <v>0</v>
      </c>
      <c r="N10" s="43">
        <f>IFERROR((SUMIFS($O$15:$O$93,$B$15:$B$93,$B10,$E$15:$E$93,$J$8,$G$15:$G$93,"&gt;="&amp;SUMIFS(Tabla2[Columna1],Tabla2[Tipo de centro],$J$8,Tabla2[Cuartil],50),$G$15:$G$93,"&lt;"&amp;SUMIFS(Tabla2[Columna1],Tabla2[Tipo de centro],$J$8,Tabla2[Cuartil],75)))/SUMIFS($G$15:$G$93,$B$15:$B$93,$B10,$E$15:$E$93,$J$8,$G$15:$G$93,"&gt;="&amp;SUMIFS(Tabla2[Columna1],Tabla2[Tipo de centro],$J$8,Tabla2[Cuartil],50),$G$15:$G$93,"&lt;"&amp;SUMIFS(Tabla2[Columna1],Tabla2[Tipo de centro],$J$8,Tabla2[Cuartil],75)),"-")</f>
        <v>0</v>
      </c>
      <c r="O10" s="59">
        <f>IFERROR((SUMIFS($O$15:$O$93,$B$15:$B$93,$B10,$E$15:$E$93,$J$8,$G$15:$G$93,"&gt;="&amp;SUMIFS(Tabla2[Columna1],Tabla2[Tipo de centro],$J$8,Tabla2[Cuartil],75),$G$15:$G$93,"&lt;"&amp;SUMIFS(Tabla2[Columna1],Tabla2[Tipo de centro],$J$8,Tabla2[Cuartil],100)))/SUMIFS($G$15:$G$93,$B$15:$B$93,$B10,$E$15:$E$93,$J$8,$G$15:$G$93,"&gt;="&amp;SUMIFS(Tabla2[Columna1],Tabla2[Tipo de centro],$J$8,Tabla2[Cuartil],75),$G$15:$G$93,"&lt;"&amp;SUMIFS(Tabla2[Columna1],Tabla2[Tipo de centro],$J$8,Tabla2[Cuartil],100)),"-")</f>
        <v>0</v>
      </c>
      <c r="P10" s="58">
        <f>SUMIFS($G$15:$G$93,$B$15:$B$93,$B10,$E$15:$E$93,P$8)</f>
        <v>8698.7199999999993</v>
      </c>
      <c r="Q10" s="42">
        <f>SUMIFS($O$15:$O$93,$B$15:$B$93,$B10,$E$15:$E$93,P$8)</f>
        <v>0</v>
      </c>
      <c r="R10" s="43" t="str">
        <f>IFERROR((SUMIFS($O$15:$O$93,$B$15:$B$93,$B10,$E$15:$E$93,$P$8,$G$15:$G$93,"&gt;="&amp;SUMIFS(Tabla2[Columna1],Tabla2[Tipo de centro],$P$8,Tabla2[Cuartil],0),$G$15:$G$93,"&lt;"&amp;SUMIFS(Tabla2[Columna1],Tabla2[Tipo de centro],$P$8,Tabla2[Cuartil],25)))/SUMIFS($G$15:$G$93,$B$15:$B$93,$B10,$E$15:$E$93,$P$8,$G$15:$G$93,"&gt;="&amp;SUMIFS(Tabla2[Columna1],Tabla2[Tipo de centro],$P$8,Tabla2[Cuartil],0),$G$15:$G$93,"&lt;"&amp;SUMIFS(Tabla2[Columna1],Tabla2[Tipo de centro],$P$8,Tabla2[Cuartil],25)),"-")</f>
        <v>-</v>
      </c>
      <c r="S10" s="43" t="str">
        <f>IFERROR((SUMIFS($O$15:$O$93,$B$15:$B$93,$B10,$E$15:$E$93,$P$8,$G$15:$G$93,"&gt;="&amp;SUMIFS(Tabla2[Columna1],Tabla2[Tipo de centro],$P$8,Tabla2[Cuartil],25),$G$15:$G$93,"&lt;"&amp;SUMIFS(Tabla2[Columna1],Tabla2[Tipo de centro],$P$8,Tabla2[Cuartil],50)))/SUMIFS($G$15:$G$93,$B$15:$B$93,$B10,$E$15:$E$93,$P$8,$G$15:$G$93,"&gt;="&amp;SUMIFS(Tabla2[Columna1],Tabla2[Tipo de centro],$P$8,Tabla2[Cuartil],25),$G$15:$G$93,"&lt;"&amp;SUMIFS(Tabla2[Columna1],Tabla2[Tipo de centro],$P$8,Tabla2[Cuartil],50)),"-")</f>
        <v>-</v>
      </c>
      <c r="T10" s="43" t="str">
        <f>IFERROR((SUMIFS($O$15:$O$93,$B$15:$B$93,$B10,$E$15:$E$93,$P$8,$G$15:$G$93,"&gt;="&amp;SUMIFS(Tabla2[Columna1],Tabla2[Tipo de centro],$P$8,Tabla2[Cuartil],50),$G$15:$G$93,"&lt;"&amp;SUMIFS(Tabla2[Columna1],Tabla2[Tipo de centro],$P$8,Tabla2[Cuartil],75)))/SUMIFS($G$15:$G$93,$B$15:$B$93,$B10,$E$15:$E$93,$P$8,$G$15:$G$93,"&gt;="&amp;SUMIFS(Tabla2[Columna1],Tabla2[Tipo de centro],$P$8,Tabla2[Cuartil],50),$G$15:$G$93,"&lt;"&amp;SUMIFS(Tabla2[Columna1],Tabla2[Tipo de centro],$P$8,Tabla2[Cuartil],75)),"-")</f>
        <v>-</v>
      </c>
      <c r="U10" s="59">
        <f>IFERROR((SUMIFS($O$15:$O$93,$B$15:$B$93,$B10,$E$15:$E$93,$P$8,$G$15:$G$93,"&gt;="&amp;SUMIFS(Tabla2[Columna1],Tabla2[Tipo de centro],$P$8,Tabla2[Cuartil],75),$G$15:$G$93,"&lt;"&amp;SUMIFS(Tabla2[Columna1],Tabla2[Tipo de centro],$P$8,Tabla2[Cuartil],100)))/SUMIFS($G$15:$G$93,$B$15:$B$93,$B10,$E$15:$E$93,$P$8,$G$15:$G$93,"&gt;="&amp;SUMIFS(Tabla2[Columna1],Tabla2[Tipo de centro],$P$8,Tabla2[Cuartil],75),$G$15:$G$93,"&lt;"&amp;SUMIFS(Tabla2[Columna1],Tabla2[Tipo de centro],$P$8,Tabla2[Cuartil],100)),"-")</f>
        <v>0</v>
      </c>
      <c r="V10" s="58">
        <f>SUMIFS($G$15:$G$93,$B$15:$B$93,$B10,$E$15:$E$93,V$8)</f>
        <v>6179.21</v>
      </c>
      <c r="W10" s="42">
        <f>SUMIFS($O$15:$O$93,$B$15:$B$93,$B10,$E$15:$E$93,V$8)</f>
        <v>0</v>
      </c>
      <c r="X10" s="43" t="str">
        <f>IFERROR((SUMIFS($O$15:$O$93,$B$15:$B$93,$B10,$E$15:$E$93,$V$8,$G$15:$G$93,"&gt;="&amp;SUMIFS(Tabla2[Columna1],Tabla2[Tipo de centro],$V$8,Tabla2[Cuartil],0),$G$15:$G$93,"&lt;"&amp;SUMIFS(Tabla2[Columna1],Tabla2[Tipo de centro],$V$8,Tabla2[Cuartil],25)))/SUMIFS($G$15:$G$93,$B$15:$B$93,$B10,$E$15:$E$93,$V$8,$G$15:$G$93,"&gt;="&amp;SUMIFS(Tabla2[Columna1],Tabla2[Tipo de centro],$V$8,Tabla2[Cuartil],0),$G$15:$G$93,"&lt;"&amp;SUMIFS(Tabla2[Columna1],Tabla2[Tipo de centro],$V$8,Tabla2[Cuartil],25)),"-")</f>
        <v>-</v>
      </c>
      <c r="Y10" s="43">
        <f>IFERROR((SUMIFS($O$15:$O$93,$B$15:$B$93,$B10,$E$15:$E$93,$V$8,$G$15:$G$93,"&gt;="&amp;SUMIFS(Tabla2[Columna1],Tabla2[Tipo de centro],$V$8,Tabla2[Cuartil],25),$G$15:$G$93,"&lt;"&amp;SUMIFS(Tabla2[Columna1],Tabla2[Tipo de centro],$V$8,Tabla2[Cuartil],50)))/SUMIFS($G$15:$G$93,$B$15:$B$93,$B10,$E$15:$E$93,$V$8,$G$15:$G$93,"&gt;="&amp;SUMIFS(Tabla2[Columna1],Tabla2[Tipo de centro],$V$8,Tabla2[Cuartil],25),$G$15:$G$93,"&lt;"&amp;SUMIFS(Tabla2[Columna1],Tabla2[Tipo de centro],$P$8,Tabla2[Cuartil],50)),"-")</f>
        <v>0</v>
      </c>
      <c r="Z10" s="43">
        <f>IFERROR((SUMIFS($O$15:$O$93,$B$15:$B$93,$B10,$E$15:$E$93,$V$8,$G$15:$G$93,"&gt;="&amp;SUMIFS(Tabla2[Columna1],Tabla2[Tipo de centro],$V$8,Tabla2[Cuartil],50),$G$15:$G$93,"&lt;"&amp;SUMIFS(Tabla2[Columna1],Tabla2[Tipo de centro],$V$8,Tabla2[Cuartil],75)))/SUMIFS($G$15:$G$93,$B$15:$B$93,$B10,$E$15:$E$93,$V$8,$G$15:$G$93,"&gt;="&amp;SUMIFS(Tabla2[Columna1],Tabla2[Tipo de centro],$V$8,Tabla2[Cuartil],50),$G$15:$G$93,"&lt;"&amp;SUMIFS(Tabla2[Columna1],Tabla2[Tipo de centro],$P$8,Tabla2[Cuartil],75)),"-")</f>
        <v>0</v>
      </c>
      <c r="AA10" s="59">
        <f>IFERROR((SUMIFS($O$15:$O$93,$B$15:$B$93,$B10,$E$15:$E$93,$V$8,$G$15:$G$93,"&gt;="&amp;SUMIFS(Tabla2[Columna1],Tabla2[Tipo de centro],$V$8,Tabla2[Cuartil],75),$G$15:$G$93,"&lt;"&amp;SUMIFS(Tabla2[Columna1],Tabla2[Tipo de centro],$V$8,Tabla2[Cuartil],100)))/SUMIFS($G$15:$G$93,$B$15:$B$93,$B10,$E$15:$E$93,$V$8,$G$15:$G$93,"&gt;="&amp;SUMIFS(Tabla2[Columna1],Tabla2[Tipo de centro],$V$8,Tabla2[Cuartil],75),$G$15:$G$93,"&lt;"&amp;SUMIFS(Tabla2[Columna1],Tabla2[Tipo de centro],$V$8,Tabla2[Cuartil],100)),"-")</f>
        <v>0</v>
      </c>
      <c r="AB10" s="44">
        <f>(E10+K10+Q10+W10+SUMIFS($J$96:$J$97,$B$96:$B$97,$B10)+SUMIFS($K$96:$K$97,$B$96:$B$97,$B10))</f>
        <v>0</v>
      </c>
      <c r="AC10" s="45">
        <f>SUMIFS($M$15:$M$93,$F$15:$F$93,$T$4,$B$15:$B$93,$B10)+SUMIFS($N$15:$N$93,$F$15:$F$93,$T$4,$B$15:$B$93,$B10)+SUMIFS($K$15:$K$93,$F$15:$F$93,$T$4,$B$15:$B$93,$B10)+SUMIFS($J$96:$J$97,$F$96:$F$97,$T$4,$B$96:$B$97,$B10)+SUMIFS($K$96:$K$97,$F$96:$F$97,$T$4,$B$96:$B$97,$B10)</f>
        <v>0</v>
      </c>
      <c r="AD10" s="53"/>
    </row>
    <row r="11" spans="2:32" x14ac:dyDescent="0.35">
      <c r="E11" s="2"/>
      <c r="J11" s="2"/>
      <c r="K11" s="2"/>
      <c r="L11" s="2"/>
      <c r="M11" s="2"/>
      <c r="N11" s="2"/>
      <c r="O11" s="2"/>
    </row>
    <row r="12" spans="2:32" ht="33.65" customHeight="1" x14ac:dyDescent="0.35">
      <c r="B12" s="69" t="s">
        <v>192</v>
      </c>
      <c r="C12" s="70"/>
      <c r="D12" s="70"/>
      <c r="E12" s="70"/>
      <c r="F12" s="70"/>
      <c r="G12" s="70"/>
      <c r="H12" s="70"/>
      <c r="I12" s="71"/>
      <c r="J12" s="71"/>
      <c r="K12" s="71"/>
      <c r="L12" s="71"/>
      <c r="M12" s="71"/>
      <c r="N12" s="71"/>
      <c r="O12" s="71"/>
      <c r="P12" s="71"/>
      <c r="Q12" s="71"/>
      <c r="R12" s="72"/>
      <c r="S12" s="72"/>
      <c r="T12" s="72"/>
      <c r="U12" s="72"/>
      <c r="V12" s="72"/>
      <c r="AC12" s="79" t="str">
        <f>IF(AD10&gt;(AA4),"Error: ¡El importe TOTAL de la oferta no puede ser superior al importe máximo de licitación!","")</f>
        <v/>
      </c>
      <c r="AD12" s="79"/>
      <c r="AE12" s="52"/>
      <c r="AF12" s="52"/>
    </row>
    <row r="13" spans="2:32" ht="73.25" customHeight="1" thickBot="1" x14ac:dyDescent="0.65">
      <c r="B13" s="54" t="s">
        <v>20</v>
      </c>
      <c r="G13" s="56" t="str">
        <f>IF(OR(COUNTBLANK(I15:I93)=79,COUNTBLANK(I15:I93)=0),"","ERROR: Hay casillas en la columna ''HORAS SEMANA LIMPIEZA BÁSICA'' sin cumplimentar")</f>
        <v/>
      </c>
      <c r="H13" s="55"/>
      <c r="I13" s="56"/>
      <c r="J13" s="55"/>
      <c r="K13" s="55"/>
      <c r="X13" s="18"/>
      <c r="AB13" s="52"/>
      <c r="AC13" s="79"/>
      <c r="AD13" s="79"/>
      <c r="AE13" s="52"/>
      <c r="AF13" s="52"/>
    </row>
    <row r="14" spans="2:32" s="1" customFormat="1" ht="72" customHeight="1" thickBot="1" x14ac:dyDescent="0.4">
      <c r="B14" s="36" t="s">
        <v>4</v>
      </c>
      <c r="C14" s="15" t="s">
        <v>7</v>
      </c>
      <c r="D14" s="14" t="s">
        <v>8</v>
      </c>
      <c r="E14" s="14" t="s">
        <v>9</v>
      </c>
      <c r="F14" s="14" t="s">
        <v>10</v>
      </c>
      <c r="G14" s="14" t="s">
        <v>6</v>
      </c>
      <c r="H14" s="14" t="s">
        <v>210</v>
      </c>
      <c r="I14" s="67" t="s">
        <v>22</v>
      </c>
      <c r="J14" s="14" t="s">
        <v>211</v>
      </c>
      <c r="K14" s="14" t="s">
        <v>212</v>
      </c>
      <c r="L14" s="15" t="s">
        <v>213</v>
      </c>
      <c r="M14" s="15" t="s">
        <v>11</v>
      </c>
      <c r="N14" s="15" t="s">
        <v>12</v>
      </c>
      <c r="O14" s="15" t="s">
        <v>214</v>
      </c>
      <c r="P14" s="15" t="s">
        <v>215</v>
      </c>
      <c r="Q14" s="15" t="s">
        <v>216</v>
      </c>
      <c r="R14" s="73"/>
      <c r="S14" s="3"/>
      <c r="AA14" s="39"/>
      <c r="AB14" s="39"/>
      <c r="AC14" s="39"/>
      <c r="AD14" s="39"/>
      <c r="AE14" s="39"/>
    </row>
    <row r="15" spans="2:32" ht="35.4" customHeight="1" x14ac:dyDescent="0.35">
      <c r="B15" s="60" t="s">
        <v>25</v>
      </c>
      <c r="C15" s="61" t="s">
        <v>30</v>
      </c>
      <c r="D15" s="62" t="s">
        <v>104</v>
      </c>
      <c r="E15" s="63" t="s">
        <v>1</v>
      </c>
      <c r="F15" s="64" t="s">
        <v>21</v>
      </c>
      <c r="G15" s="65">
        <v>286.02999999999997</v>
      </c>
      <c r="H15" s="65">
        <f>49.34/2</f>
        <v>24.67</v>
      </c>
      <c r="I15" s="66"/>
      <c r="J15" s="65">
        <f>IF(E15="CRISTALES","-",ROUND(I15*H15,2))</f>
        <v>0</v>
      </c>
      <c r="K15" s="57">
        <f>IF(E15="CRISTALES","-",ROUND(_xlfn.XLOOKUP(B15,$B$10,$C$10)*J15,2))</f>
        <v>0</v>
      </c>
      <c r="L15" s="65">
        <f t="shared" ref="L15" si="0">IF(E15="CRISTALES","-",ROUND(K15/G15,2))</f>
        <v>0</v>
      </c>
      <c r="M15" s="57">
        <f>ROUND($K15*(VLOOKUP($E15,Tabla1[],2,FALSE)),2)</f>
        <v>0</v>
      </c>
      <c r="N15" s="57">
        <f>ROUND($K15*(VLOOKUP($E15,Tabla1[],3,FALSE)),2)</f>
        <v>0</v>
      </c>
      <c r="O15" s="57">
        <f t="shared" ref="O15" si="1">K15+M15+N15</f>
        <v>0</v>
      </c>
      <c r="P15" s="57">
        <f t="shared" ref="P15" si="2">ROUND(M15/$G15,2)</f>
        <v>0</v>
      </c>
      <c r="Q15" s="76">
        <f t="shared" ref="Q15" si="3">ROUND(N15/$G15,2)</f>
        <v>0</v>
      </c>
      <c r="R15" s="78"/>
    </row>
    <row r="16" spans="2:32" ht="35.4" customHeight="1" x14ac:dyDescent="0.35">
      <c r="B16" s="34" t="s">
        <v>25</v>
      </c>
      <c r="C16" s="8" t="s">
        <v>31</v>
      </c>
      <c r="D16" s="33" t="s">
        <v>105</v>
      </c>
      <c r="E16" s="4" t="s">
        <v>1</v>
      </c>
      <c r="F16" s="19" t="s">
        <v>21</v>
      </c>
      <c r="G16" s="5">
        <v>902.28</v>
      </c>
      <c r="H16" s="5">
        <f>49.34/2</f>
        <v>24.67</v>
      </c>
      <c r="I16" s="29"/>
      <c r="J16" s="5">
        <f t="shared" ref="J16:J79" si="4">IF(E16="CRISTALES","-",ROUND(I16*H16,2))</f>
        <v>0</v>
      </c>
      <c r="K16" s="17">
        <f t="shared" ref="K16:K79" si="5">IF(E16="CRISTALES","-",ROUND(_xlfn.XLOOKUP(B16,$B$10,$C$10)*J16,2))</f>
        <v>0</v>
      </c>
      <c r="L16" s="5">
        <f t="shared" ref="L16:L79" si="6">IF(E16="CRISTALES","-",ROUND(K16/G16,2))</f>
        <v>0</v>
      </c>
      <c r="M16" s="17">
        <f>ROUND($K16*(VLOOKUP($E16,Tabla1[],2,FALSE)),2)</f>
        <v>0</v>
      </c>
      <c r="N16" s="17">
        <f>ROUND($K16*(VLOOKUP($E16,Tabla1[],3,FALSE)),2)</f>
        <v>0</v>
      </c>
      <c r="O16" s="17">
        <f t="shared" ref="O16:O79" si="7">K16+M16+N16</f>
        <v>0</v>
      </c>
      <c r="P16" s="17">
        <f t="shared" ref="P16:P79" si="8">ROUND(M16/$G16,2)</f>
        <v>0</v>
      </c>
      <c r="Q16" s="77">
        <f t="shared" ref="Q16:Q79" si="9">ROUND(N16/$G16,2)</f>
        <v>0</v>
      </c>
      <c r="R16" s="78"/>
    </row>
    <row r="17" spans="2:18" ht="35.4" customHeight="1" x14ac:dyDescent="0.35">
      <c r="B17" s="34" t="s">
        <v>25</v>
      </c>
      <c r="C17" s="8" t="s">
        <v>32</v>
      </c>
      <c r="D17" s="33" t="s">
        <v>106</v>
      </c>
      <c r="E17" s="4" t="s">
        <v>0</v>
      </c>
      <c r="F17" s="19" t="s">
        <v>21</v>
      </c>
      <c r="G17" s="5">
        <v>135</v>
      </c>
      <c r="H17" s="5">
        <f t="shared" ref="H17:H80" si="10">49.34/2</f>
        <v>24.67</v>
      </c>
      <c r="I17" s="29"/>
      <c r="J17" s="5">
        <f t="shared" si="4"/>
        <v>0</v>
      </c>
      <c r="K17" s="17">
        <f t="shared" si="5"/>
        <v>0</v>
      </c>
      <c r="L17" s="5">
        <f t="shared" si="6"/>
        <v>0</v>
      </c>
      <c r="M17" s="17">
        <f>ROUND($K17*(VLOOKUP($E17,Tabla1[],2,FALSE)),2)</f>
        <v>0</v>
      </c>
      <c r="N17" s="17">
        <f>ROUND($K17*(VLOOKUP($E17,Tabla1[],3,FALSE)),2)</f>
        <v>0</v>
      </c>
      <c r="O17" s="17">
        <f t="shared" si="7"/>
        <v>0</v>
      </c>
      <c r="P17" s="17">
        <f t="shared" si="8"/>
        <v>0</v>
      </c>
      <c r="Q17" s="77">
        <f t="shared" si="9"/>
        <v>0</v>
      </c>
      <c r="R17" s="78"/>
    </row>
    <row r="18" spans="2:18" ht="35.4" customHeight="1" x14ac:dyDescent="0.35">
      <c r="B18" s="34" t="s">
        <v>25</v>
      </c>
      <c r="C18" s="8" t="s">
        <v>33</v>
      </c>
      <c r="D18" s="33" t="s">
        <v>107</v>
      </c>
      <c r="E18" s="4" t="s">
        <v>1</v>
      </c>
      <c r="F18" s="19" t="s">
        <v>21</v>
      </c>
      <c r="G18" s="5">
        <v>52</v>
      </c>
      <c r="H18" s="5">
        <f t="shared" si="10"/>
        <v>24.67</v>
      </c>
      <c r="I18" s="29"/>
      <c r="J18" s="5">
        <f t="shared" si="4"/>
        <v>0</v>
      </c>
      <c r="K18" s="17">
        <f t="shared" si="5"/>
        <v>0</v>
      </c>
      <c r="L18" s="5">
        <f t="shared" si="6"/>
        <v>0</v>
      </c>
      <c r="M18" s="17">
        <f>ROUND($K18*(VLOOKUP($E18,Tabla1[],2,FALSE)),2)</f>
        <v>0</v>
      </c>
      <c r="N18" s="17">
        <f>ROUND($K18*(VLOOKUP($E18,Tabla1[],3,FALSE)),2)</f>
        <v>0</v>
      </c>
      <c r="O18" s="17">
        <f t="shared" si="7"/>
        <v>0</v>
      </c>
      <c r="P18" s="17">
        <f t="shared" si="8"/>
        <v>0</v>
      </c>
      <c r="Q18" s="77">
        <f t="shared" si="9"/>
        <v>0</v>
      </c>
      <c r="R18" s="78"/>
    </row>
    <row r="19" spans="2:18" ht="35.4" customHeight="1" x14ac:dyDescent="0.35">
      <c r="B19" s="34" t="s">
        <v>25</v>
      </c>
      <c r="C19" s="8" t="s">
        <v>34</v>
      </c>
      <c r="D19" s="33" t="s">
        <v>108</v>
      </c>
      <c r="E19" s="4" t="s">
        <v>1</v>
      </c>
      <c r="F19" s="19" t="s">
        <v>21</v>
      </c>
      <c r="G19" s="5">
        <v>90</v>
      </c>
      <c r="H19" s="5">
        <f t="shared" si="10"/>
        <v>24.67</v>
      </c>
      <c r="I19" s="29"/>
      <c r="J19" s="5">
        <f t="shared" si="4"/>
        <v>0</v>
      </c>
      <c r="K19" s="17">
        <f t="shared" si="5"/>
        <v>0</v>
      </c>
      <c r="L19" s="5">
        <f t="shared" si="6"/>
        <v>0</v>
      </c>
      <c r="M19" s="17">
        <f>ROUND($K19*(VLOOKUP($E19,Tabla1[],2,FALSE)),2)</f>
        <v>0</v>
      </c>
      <c r="N19" s="17">
        <f>ROUND($K19*(VLOOKUP($E19,Tabla1[],3,FALSE)),2)</f>
        <v>0</v>
      </c>
      <c r="O19" s="17">
        <f t="shared" si="7"/>
        <v>0</v>
      </c>
      <c r="P19" s="17">
        <f t="shared" si="8"/>
        <v>0</v>
      </c>
      <c r="Q19" s="77">
        <f t="shared" si="9"/>
        <v>0</v>
      </c>
      <c r="R19" s="78"/>
    </row>
    <row r="20" spans="2:18" ht="35.4" customHeight="1" x14ac:dyDescent="0.35">
      <c r="B20" s="34" t="s">
        <v>25</v>
      </c>
      <c r="C20" s="8" t="s">
        <v>35</v>
      </c>
      <c r="D20" s="33" t="s">
        <v>109</v>
      </c>
      <c r="E20" s="4" t="s">
        <v>0</v>
      </c>
      <c r="F20" s="19" t="s">
        <v>21</v>
      </c>
      <c r="G20" s="5">
        <v>63</v>
      </c>
      <c r="H20" s="5">
        <f t="shared" si="10"/>
        <v>24.67</v>
      </c>
      <c r="I20" s="29"/>
      <c r="J20" s="5">
        <f t="shared" si="4"/>
        <v>0</v>
      </c>
      <c r="K20" s="17">
        <f t="shared" si="5"/>
        <v>0</v>
      </c>
      <c r="L20" s="5">
        <f t="shared" si="6"/>
        <v>0</v>
      </c>
      <c r="M20" s="17">
        <f>ROUND($K20*(VLOOKUP($E20,Tabla1[],2,FALSE)),2)</f>
        <v>0</v>
      </c>
      <c r="N20" s="17">
        <f>ROUND($K20*(VLOOKUP($E20,Tabla1[],3,FALSE)),2)</f>
        <v>0</v>
      </c>
      <c r="O20" s="17">
        <f t="shared" si="7"/>
        <v>0</v>
      </c>
      <c r="P20" s="17">
        <f t="shared" si="8"/>
        <v>0</v>
      </c>
      <c r="Q20" s="77">
        <f t="shared" si="9"/>
        <v>0</v>
      </c>
      <c r="R20" s="78"/>
    </row>
    <row r="21" spans="2:18" ht="35.4" customHeight="1" x14ac:dyDescent="0.35">
      <c r="B21" s="34" t="s">
        <v>25</v>
      </c>
      <c r="C21" s="8" t="s">
        <v>36</v>
      </c>
      <c r="D21" s="33" t="s">
        <v>110</v>
      </c>
      <c r="E21" s="4" t="s">
        <v>0</v>
      </c>
      <c r="F21" s="19" t="s">
        <v>21</v>
      </c>
      <c r="G21" s="5">
        <v>22</v>
      </c>
      <c r="H21" s="5">
        <f t="shared" si="10"/>
        <v>24.67</v>
      </c>
      <c r="I21" s="29"/>
      <c r="J21" s="5">
        <f t="shared" si="4"/>
        <v>0</v>
      </c>
      <c r="K21" s="17">
        <f t="shared" si="5"/>
        <v>0</v>
      </c>
      <c r="L21" s="5">
        <f t="shared" si="6"/>
        <v>0</v>
      </c>
      <c r="M21" s="17">
        <f>ROUND($K21*(VLOOKUP($E21,Tabla1[],2,FALSE)),2)</f>
        <v>0</v>
      </c>
      <c r="N21" s="17">
        <f>ROUND($K21*(VLOOKUP($E21,Tabla1[],3,FALSE)),2)</f>
        <v>0</v>
      </c>
      <c r="O21" s="17">
        <f t="shared" si="7"/>
        <v>0</v>
      </c>
      <c r="P21" s="17">
        <f t="shared" si="8"/>
        <v>0</v>
      </c>
      <c r="Q21" s="77">
        <f t="shared" si="9"/>
        <v>0</v>
      </c>
      <c r="R21" s="78"/>
    </row>
    <row r="22" spans="2:18" ht="35.4" customHeight="1" x14ac:dyDescent="0.35">
      <c r="B22" s="34" t="s">
        <v>25</v>
      </c>
      <c r="C22" s="8" t="s">
        <v>37</v>
      </c>
      <c r="D22" s="33" t="s">
        <v>111</v>
      </c>
      <c r="E22" s="4" t="s">
        <v>1</v>
      </c>
      <c r="F22" s="19" t="s">
        <v>21</v>
      </c>
      <c r="G22" s="5">
        <v>162.56</v>
      </c>
      <c r="H22" s="5">
        <f t="shared" si="10"/>
        <v>24.67</v>
      </c>
      <c r="I22" s="29"/>
      <c r="J22" s="5">
        <f t="shared" si="4"/>
        <v>0</v>
      </c>
      <c r="K22" s="17">
        <f t="shared" si="5"/>
        <v>0</v>
      </c>
      <c r="L22" s="5">
        <f t="shared" si="6"/>
        <v>0</v>
      </c>
      <c r="M22" s="17">
        <f>ROUND($K22*(VLOOKUP($E22,Tabla1[],2,FALSE)),2)</f>
        <v>0</v>
      </c>
      <c r="N22" s="17">
        <f>ROUND($K22*(VLOOKUP($E22,Tabla1[],3,FALSE)),2)</f>
        <v>0</v>
      </c>
      <c r="O22" s="17">
        <f t="shared" si="7"/>
        <v>0</v>
      </c>
      <c r="P22" s="17">
        <f t="shared" si="8"/>
        <v>0</v>
      </c>
      <c r="Q22" s="77">
        <f t="shared" si="9"/>
        <v>0</v>
      </c>
      <c r="R22" s="78"/>
    </row>
    <row r="23" spans="2:18" ht="35.4" customHeight="1" x14ac:dyDescent="0.35">
      <c r="B23" s="34" t="s">
        <v>25</v>
      </c>
      <c r="C23" s="8" t="s">
        <v>38</v>
      </c>
      <c r="D23" s="33" t="s">
        <v>112</v>
      </c>
      <c r="E23" s="4" t="s">
        <v>1</v>
      </c>
      <c r="F23" s="19" t="s">
        <v>21</v>
      </c>
      <c r="G23" s="5">
        <v>121</v>
      </c>
      <c r="H23" s="5">
        <f t="shared" si="10"/>
        <v>24.67</v>
      </c>
      <c r="I23" s="29"/>
      <c r="J23" s="5">
        <f t="shared" si="4"/>
        <v>0</v>
      </c>
      <c r="K23" s="17">
        <f t="shared" si="5"/>
        <v>0</v>
      </c>
      <c r="L23" s="5">
        <f t="shared" si="6"/>
        <v>0</v>
      </c>
      <c r="M23" s="17">
        <f>ROUND($K23*(VLOOKUP($E23,Tabla1[],2,FALSE)),2)</f>
        <v>0</v>
      </c>
      <c r="N23" s="17">
        <f>ROUND($K23*(VLOOKUP($E23,Tabla1[],3,FALSE)),2)</f>
        <v>0</v>
      </c>
      <c r="O23" s="17">
        <f t="shared" si="7"/>
        <v>0</v>
      </c>
      <c r="P23" s="17">
        <f t="shared" si="8"/>
        <v>0</v>
      </c>
      <c r="Q23" s="77">
        <f t="shared" si="9"/>
        <v>0</v>
      </c>
      <c r="R23" s="78"/>
    </row>
    <row r="24" spans="2:18" ht="35.4" customHeight="1" x14ac:dyDescent="0.35">
      <c r="B24" s="34" t="s">
        <v>25</v>
      </c>
      <c r="C24" s="8" t="s">
        <v>39</v>
      </c>
      <c r="D24" s="33" t="s">
        <v>113</v>
      </c>
      <c r="E24" s="4" t="s">
        <v>0</v>
      </c>
      <c r="F24" s="19" t="s">
        <v>21</v>
      </c>
      <c r="G24" s="5">
        <v>40</v>
      </c>
      <c r="H24" s="5">
        <f t="shared" si="10"/>
        <v>24.67</v>
      </c>
      <c r="I24" s="29"/>
      <c r="J24" s="5">
        <f t="shared" si="4"/>
        <v>0</v>
      </c>
      <c r="K24" s="17">
        <f t="shared" si="5"/>
        <v>0</v>
      </c>
      <c r="L24" s="5">
        <f t="shared" si="6"/>
        <v>0</v>
      </c>
      <c r="M24" s="17">
        <f>ROUND($K24*(VLOOKUP($E24,Tabla1[],2,FALSE)),2)</f>
        <v>0</v>
      </c>
      <c r="N24" s="17">
        <f>ROUND($K24*(VLOOKUP($E24,Tabla1[],3,FALSE)),2)</f>
        <v>0</v>
      </c>
      <c r="O24" s="17">
        <f t="shared" si="7"/>
        <v>0</v>
      </c>
      <c r="P24" s="17">
        <f t="shared" si="8"/>
        <v>0</v>
      </c>
      <c r="Q24" s="77">
        <f t="shared" si="9"/>
        <v>0</v>
      </c>
      <c r="R24" s="78"/>
    </row>
    <row r="25" spans="2:18" ht="35.4" customHeight="1" x14ac:dyDescent="0.35">
      <c r="B25" s="34" t="s">
        <v>25</v>
      </c>
      <c r="C25" s="8" t="s">
        <v>40</v>
      </c>
      <c r="D25" s="33" t="s">
        <v>114</v>
      </c>
      <c r="E25" s="4" t="s">
        <v>1</v>
      </c>
      <c r="F25" s="19" t="s">
        <v>21</v>
      </c>
      <c r="G25" s="5">
        <v>70</v>
      </c>
      <c r="H25" s="5">
        <f t="shared" si="10"/>
        <v>24.67</v>
      </c>
      <c r="I25" s="29"/>
      <c r="J25" s="5">
        <f t="shared" si="4"/>
        <v>0</v>
      </c>
      <c r="K25" s="17">
        <f t="shared" si="5"/>
        <v>0</v>
      </c>
      <c r="L25" s="5">
        <f t="shared" si="6"/>
        <v>0</v>
      </c>
      <c r="M25" s="17">
        <f>ROUND($K25*(VLOOKUP($E25,Tabla1[],2,FALSE)),2)</f>
        <v>0</v>
      </c>
      <c r="N25" s="17">
        <f>ROUND($K25*(VLOOKUP($E25,Tabla1[],3,FALSE)),2)</f>
        <v>0</v>
      </c>
      <c r="O25" s="17">
        <f t="shared" si="7"/>
        <v>0</v>
      </c>
      <c r="P25" s="17">
        <f t="shared" si="8"/>
        <v>0</v>
      </c>
      <c r="Q25" s="77">
        <f t="shared" si="9"/>
        <v>0</v>
      </c>
      <c r="R25" s="78"/>
    </row>
    <row r="26" spans="2:18" ht="35.4" customHeight="1" x14ac:dyDescent="0.35">
      <c r="B26" s="34" t="s">
        <v>25</v>
      </c>
      <c r="C26" s="8" t="s">
        <v>41</v>
      </c>
      <c r="D26" s="33" t="s">
        <v>115</v>
      </c>
      <c r="E26" s="4" t="s">
        <v>1</v>
      </c>
      <c r="F26" s="19" t="s">
        <v>21</v>
      </c>
      <c r="G26" s="5">
        <v>90</v>
      </c>
      <c r="H26" s="5">
        <f t="shared" si="10"/>
        <v>24.67</v>
      </c>
      <c r="I26" s="29"/>
      <c r="J26" s="5">
        <f t="shared" si="4"/>
        <v>0</v>
      </c>
      <c r="K26" s="17">
        <f t="shared" si="5"/>
        <v>0</v>
      </c>
      <c r="L26" s="5">
        <f t="shared" si="6"/>
        <v>0</v>
      </c>
      <c r="M26" s="17">
        <f>ROUND($K26*(VLOOKUP($E26,Tabla1[],2,FALSE)),2)</f>
        <v>0</v>
      </c>
      <c r="N26" s="17">
        <f>ROUND($K26*(VLOOKUP($E26,Tabla1[],3,FALSE)),2)</f>
        <v>0</v>
      </c>
      <c r="O26" s="17">
        <f t="shared" si="7"/>
        <v>0</v>
      </c>
      <c r="P26" s="17">
        <f t="shared" si="8"/>
        <v>0</v>
      </c>
      <c r="Q26" s="77">
        <f t="shared" si="9"/>
        <v>0</v>
      </c>
      <c r="R26" s="78"/>
    </row>
    <row r="27" spans="2:18" ht="35.4" customHeight="1" x14ac:dyDescent="0.35">
      <c r="B27" s="34" t="s">
        <v>25</v>
      </c>
      <c r="C27" s="8" t="s">
        <v>42</v>
      </c>
      <c r="D27" s="33" t="s">
        <v>116</v>
      </c>
      <c r="E27" s="4" t="s">
        <v>1</v>
      </c>
      <c r="F27" s="19" t="s">
        <v>21</v>
      </c>
      <c r="G27" s="5">
        <v>84.34</v>
      </c>
      <c r="H27" s="5">
        <f t="shared" si="10"/>
        <v>24.67</v>
      </c>
      <c r="I27" s="29"/>
      <c r="J27" s="5">
        <f t="shared" si="4"/>
        <v>0</v>
      </c>
      <c r="K27" s="17">
        <f t="shared" si="5"/>
        <v>0</v>
      </c>
      <c r="L27" s="5">
        <f t="shared" si="6"/>
        <v>0</v>
      </c>
      <c r="M27" s="17">
        <f>ROUND($K27*(VLOOKUP($E27,Tabla1[],2,FALSE)),2)</f>
        <v>0</v>
      </c>
      <c r="N27" s="17">
        <f>ROUND($K27*(VLOOKUP($E27,Tabla1[],3,FALSE)),2)</f>
        <v>0</v>
      </c>
      <c r="O27" s="17">
        <f t="shared" si="7"/>
        <v>0</v>
      </c>
      <c r="P27" s="17">
        <f t="shared" si="8"/>
        <v>0</v>
      </c>
      <c r="Q27" s="77">
        <f t="shared" si="9"/>
        <v>0</v>
      </c>
      <c r="R27" s="78"/>
    </row>
    <row r="28" spans="2:18" ht="35.4" customHeight="1" x14ac:dyDescent="0.35">
      <c r="B28" s="34" t="s">
        <v>25</v>
      </c>
      <c r="C28" s="8" t="s">
        <v>26</v>
      </c>
      <c r="D28" s="33" t="s">
        <v>117</v>
      </c>
      <c r="E28" s="4" t="s">
        <v>1</v>
      </c>
      <c r="F28" s="19" t="s">
        <v>21</v>
      </c>
      <c r="G28" s="5">
        <v>163</v>
      </c>
      <c r="H28" s="5">
        <f t="shared" si="10"/>
        <v>24.67</v>
      </c>
      <c r="I28" s="29"/>
      <c r="J28" s="5">
        <f t="shared" si="4"/>
        <v>0</v>
      </c>
      <c r="K28" s="17">
        <f t="shared" si="5"/>
        <v>0</v>
      </c>
      <c r="L28" s="5">
        <f t="shared" si="6"/>
        <v>0</v>
      </c>
      <c r="M28" s="17">
        <f>ROUND($K28*(VLOOKUP($E28,Tabla1[],2,FALSE)),2)</f>
        <v>0</v>
      </c>
      <c r="N28" s="17">
        <f>ROUND($K28*(VLOOKUP($E28,Tabla1[],3,FALSE)),2)</f>
        <v>0</v>
      </c>
      <c r="O28" s="17">
        <f t="shared" si="7"/>
        <v>0</v>
      </c>
      <c r="P28" s="17">
        <f t="shared" si="8"/>
        <v>0</v>
      </c>
      <c r="Q28" s="77">
        <f t="shared" si="9"/>
        <v>0</v>
      </c>
      <c r="R28" s="78"/>
    </row>
    <row r="29" spans="2:18" ht="35.4" customHeight="1" x14ac:dyDescent="0.35">
      <c r="B29" s="34" t="s">
        <v>25</v>
      </c>
      <c r="C29" s="8" t="s">
        <v>43</v>
      </c>
      <c r="D29" s="33" t="s">
        <v>118</v>
      </c>
      <c r="E29" s="4" t="s">
        <v>0</v>
      </c>
      <c r="F29" s="19" t="s">
        <v>21</v>
      </c>
      <c r="G29" s="5">
        <v>8.5</v>
      </c>
      <c r="H29" s="5">
        <f t="shared" si="10"/>
        <v>24.67</v>
      </c>
      <c r="I29" s="29"/>
      <c r="J29" s="5">
        <f t="shared" si="4"/>
        <v>0</v>
      </c>
      <c r="K29" s="17">
        <f t="shared" si="5"/>
        <v>0</v>
      </c>
      <c r="L29" s="5">
        <f t="shared" si="6"/>
        <v>0</v>
      </c>
      <c r="M29" s="17">
        <f>ROUND($K29*(VLOOKUP($E29,Tabla1[],2,FALSE)),2)</f>
        <v>0</v>
      </c>
      <c r="N29" s="17">
        <f>ROUND($K29*(VLOOKUP($E29,Tabla1[],3,FALSE)),2)</f>
        <v>0</v>
      </c>
      <c r="O29" s="17">
        <f t="shared" si="7"/>
        <v>0</v>
      </c>
      <c r="P29" s="17">
        <f t="shared" si="8"/>
        <v>0</v>
      </c>
      <c r="Q29" s="77">
        <f t="shared" si="9"/>
        <v>0</v>
      </c>
      <c r="R29" s="78"/>
    </row>
    <row r="30" spans="2:18" ht="35.4" customHeight="1" x14ac:dyDescent="0.35">
      <c r="B30" s="34" t="s">
        <v>25</v>
      </c>
      <c r="C30" s="8" t="s">
        <v>27</v>
      </c>
      <c r="D30" s="33" t="s">
        <v>119</v>
      </c>
      <c r="E30" s="4" t="s">
        <v>1</v>
      </c>
      <c r="F30" s="19" t="s">
        <v>21</v>
      </c>
      <c r="G30" s="5">
        <v>68.47</v>
      </c>
      <c r="H30" s="5">
        <f t="shared" si="10"/>
        <v>24.67</v>
      </c>
      <c r="I30" s="29"/>
      <c r="J30" s="5">
        <f t="shared" si="4"/>
        <v>0</v>
      </c>
      <c r="K30" s="17">
        <f t="shared" si="5"/>
        <v>0</v>
      </c>
      <c r="L30" s="5">
        <f t="shared" si="6"/>
        <v>0</v>
      </c>
      <c r="M30" s="17">
        <f>ROUND($K30*(VLOOKUP($E30,Tabla1[],2,FALSE)),2)</f>
        <v>0</v>
      </c>
      <c r="N30" s="17">
        <f>ROUND($K30*(VLOOKUP($E30,Tabla1[],3,FALSE)),2)</f>
        <v>0</v>
      </c>
      <c r="O30" s="17">
        <f t="shared" si="7"/>
        <v>0</v>
      </c>
      <c r="P30" s="17">
        <f t="shared" si="8"/>
        <v>0</v>
      </c>
      <c r="Q30" s="77">
        <f t="shared" si="9"/>
        <v>0</v>
      </c>
      <c r="R30" s="78"/>
    </row>
    <row r="31" spans="2:18" ht="35.4" customHeight="1" x14ac:dyDescent="0.35">
      <c r="B31" s="34" t="s">
        <v>25</v>
      </c>
      <c r="C31" s="8" t="s">
        <v>44</v>
      </c>
      <c r="D31" s="33" t="s">
        <v>120</v>
      </c>
      <c r="E31" s="4" t="s">
        <v>1</v>
      </c>
      <c r="F31" s="19" t="s">
        <v>21</v>
      </c>
      <c r="G31" s="5">
        <v>185.23</v>
      </c>
      <c r="H31" s="5">
        <f t="shared" si="10"/>
        <v>24.67</v>
      </c>
      <c r="I31" s="29"/>
      <c r="J31" s="5">
        <f t="shared" si="4"/>
        <v>0</v>
      </c>
      <c r="K31" s="17">
        <f t="shared" si="5"/>
        <v>0</v>
      </c>
      <c r="L31" s="5">
        <f t="shared" si="6"/>
        <v>0</v>
      </c>
      <c r="M31" s="17">
        <f>ROUND($K31*(VLOOKUP($E31,Tabla1[],2,FALSE)),2)</f>
        <v>0</v>
      </c>
      <c r="N31" s="17">
        <f>ROUND($K31*(VLOOKUP($E31,Tabla1[],3,FALSE)),2)</f>
        <v>0</v>
      </c>
      <c r="O31" s="17">
        <f t="shared" si="7"/>
        <v>0</v>
      </c>
      <c r="P31" s="17">
        <f t="shared" si="8"/>
        <v>0</v>
      </c>
      <c r="Q31" s="77">
        <f t="shared" si="9"/>
        <v>0</v>
      </c>
      <c r="R31" s="78"/>
    </row>
    <row r="32" spans="2:18" ht="35.4" customHeight="1" x14ac:dyDescent="0.35">
      <c r="B32" s="34" t="s">
        <v>25</v>
      </c>
      <c r="C32" s="8" t="s">
        <v>45</v>
      </c>
      <c r="D32" s="33" t="s">
        <v>121</v>
      </c>
      <c r="E32" s="4" t="s">
        <v>3</v>
      </c>
      <c r="F32" s="19" t="s">
        <v>21</v>
      </c>
      <c r="G32" s="5">
        <v>4366</v>
      </c>
      <c r="H32" s="5">
        <f t="shared" si="10"/>
        <v>24.67</v>
      </c>
      <c r="I32" s="29"/>
      <c r="J32" s="5">
        <f t="shared" si="4"/>
        <v>0</v>
      </c>
      <c r="K32" s="17">
        <f t="shared" si="5"/>
        <v>0</v>
      </c>
      <c r="L32" s="5">
        <f t="shared" si="6"/>
        <v>0</v>
      </c>
      <c r="M32" s="17">
        <f>ROUND($K32*(VLOOKUP($E32,Tabla1[],2,FALSE)),2)</f>
        <v>0</v>
      </c>
      <c r="N32" s="17">
        <f>ROUND($K32*(VLOOKUP($E32,Tabla1[],3,FALSE)),2)</f>
        <v>0</v>
      </c>
      <c r="O32" s="17">
        <f t="shared" si="7"/>
        <v>0</v>
      </c>
      <c r="P32" s="17">
        <f t="shared" si="8"/>
        <v>0</v>
      </c>
      <c r="Q32" s="77">
        <f t="shared" si="9"/>
        <v>0</v>
      </c>
      <c r="R32" s="78"/>
    </row>
    <row r="33" spans="2:18" ht="35.4" customHeight="1" x14ac:dyDescent="0.35">
      <c r="B33" s="34" t="s">
        <v>25</v>
      </c>
      <c r="C33" s="8" t="s">
        <v>46</v>
      </c>
      <c r="D33" s="33" t="s">
        <v>122</v>
      </c>
      <c r="E33" s="4" t="s">
        <v>1</v>
      </c>
      <c r="F33" s="19" t="s">
        <v>21</v>
      </c>
      <c r="G33" s="5">
        <v>210.36</v>
      </c>
      <c r="H33" s="5">
        <f t="shared" si="10"/>
        <v>24.67</v>
      </c>
      <c r="I33" s="29"/>
      <c r="J33" s="5">
        <f t="shared" si="4"/>
        <v>0</v>
      </c>
      <c r="K33" s="17">
        <f t="shared" si="5"/>
        <v>0</v>
      </c>
      <c r="L33" s="5">
        <f t="shared" si="6"/>
        <v>0</v>
      </c>
      <c r="M33" s="17">
        <f>ROUND($K33*(VLOOKUP($E33,Tabla1[],2,FALSE)),2)</f>
        <v>0</v>
      </c>
      <c r="N33" s="17">
        <f>ROUND($K33*(VLOOKUP($E33,Tabla1[],3,FALSE)),2)</f>
        <v>0</v>
      </c>
      <c r="O33" s="17">
        <f t="shared" si="7"/>
        <v>0</v>
      </c>
      <c r="P33" s="17">
        <f t="shared" si="8"/>
        <v>0</v>
      </c>
      <c r="Q33" s="77">
        <f t="shared" si="9"/>
        <v>0</v>
      </c>
      <c r="R33" s="78"/>
    </row>
    <row r="34" spans="2:18" ht="35.4" customHeight="1" x14ac:dyDescent="0.35">
      <c r="B34" s="34" t="s">
        <v>25</v>
      </c>
      <c r="C34" s="8" t="s">
        <v>47</v>
      </c>
      <c r="D34" s="33" t="s">
        <v>123</v>
      </c>
      <c r="E34" s="4" t="s">
        <v>1</v>
      </c>
      <c r="F34" s="19" t="s">
        <v>21</v>
      </c>
      <c r="G34" s="5">
        <v>120</v>
      </c>
      <c r="H34" s="5">
        <f t="shared" si="10"/>
        <v>24.67</v>
      </c>
      <c r="I34" s="29"/>
      <c r="J34" s="5">
        <f t="shared" si="4"/>
        <v>0</v>
      </c>
      <c r="K34" s="17">
        <f t="shared" si="5"/>
        <v>0</v>
      </c>
      <c r="L34" s="5">
        <f t="shared" si="6"/>
        <v>0</v>
      </c>
      <c r="M34" s="17">
        <f>ROUND($K34*(VLOOKUP($E34,Tabla1[],2,FALSE)),2)</f>
        <v>0</v>
      </c>
      <c r="N34" s="17">
        <f>ROUND($K34*(VLOOKUP($E34,Tabla1[],3,FALSE)),2)</f>
        <v>0</v>
      </c>
      <c r="O34" s="17">
        <f t="shared" si="7"/>
        <v>0</v>
      </c>
      <c r="P34" s="17">
        <f t="shared" si="8"/>
        <v>0</v>
      </c>
      <c r="Q34" s="77">
        <f t="shared" si="9"/>
        <v>0</v>
      </c>
      <c r="R34" s="78"/>
    </row>
    <row r="35" spans="2:18" ht="35.4" customHeight="1" x14ac:dyDescent="0.35">
      <c r="B35" s="34" t="s">
        <v>25</v>
      </c>
      <c r="C35" s="8" t="s">
        <v>48</v>
      </c>
      <c r="D35" s="33" t="s">
        <v>124</v>
      </c>
      <c r="E35" s="4" t="s">
        <v>1</v>
      </c>
      <c r="F35" s="19" t="s">
        <v>21</v>
      </c>
      <c r="G35" s="5">
        <v>552.23</v>
      </c>
      <c r="H35" s="5">
        <f t="shared" si="10"/>
        <v>24.67</v>
      </c>
      <c r="I35" s="29"/>
      <c r="J35" s="5">
        <f t="shared" si="4"/>
        <v>0</v>
      </c>
      <c r="K35" s="17">
        <f t="shared" si="5"/>
        <v>0</v>
      </c>
      <c r="L35" s="5">
        <f t="shared" si="6"/>
        <v>0</v>
      </c>
      <c r="M35" s="17">
        <f>ROUND($K35*(VLOOKUP($E35,Tabla1[],2,FALSE)),2)</f>
        <v>0</v>
      </c>
      <c r="N35" s="17">
        <f>ROUND($K35*(VLOOKUP($E35,Tabla1[],3,FALSE)),2)</f>
        <v>0</v>
      </c>
      <c r="O35" s="17">
        <f t="shared" si="7"/>
        <v>0</v>
      </c>
      <c r="P35" s="17">
        <f t="shared" si="8"/>
        <v>0</v>
      </c>
      <c r="Q35" s="77">
        <f t="shared" si="9"/>
        <v>0</v>
      </c>
      <c r="R35" s="78"/>
    </row>
    <row r="36" spans="2:18" ht="35.4" customHeight="1" x14ac:dyDescent="0.35">
      <c r="B36" s="34" t="s">
        <v>25</v>
      </c>
      <c r="C36" s="8" t="s">
        <v>49</v>
      </c>
      <c r="D36" s="33" t="s">
        <v>125</v>
      </c>
      <c r="E36" s="4" t="s">
        <v>1</v>
      </c>
      <c r="F36" s="19" t="s">
        <v>21</v>
      </c>
      <c r="G36" s="5">
        <v>182</v>
      </c>
      <c r="H36" s="5">
        <f t="shared" si="10"/>
        <v>24.67</v>
      </c>
      <c r="I36" s="29"/>
      <c r="J36" s="5">
        <f t="shared" si="4"/>
        <v>0</v>
      </c>
      <c r="K36" s="17">
        <f t="shared" si="5"/>
        <v>0</v>
      </c>
      <c r="L36" s="5">
        <f t="shared" si="6"/>
        <v>0</v>
      </c>
      <c r="M36" s="17">
        <f>ROUND($K36*(VLOOKUP($E36,Tabla1[],2,FALSE)),2)</f>
        <v>0</v>
      </c>
      <c r="N36" s="17">
        <f>ROUND($K36*(VLOOKUP($E36,Tabla1[],3,FALSE)),2)</f>
        <v>0</v>
      </c>
      <c r="O36" s="17">
        <f t="shared" si="7"/>
        <v>0</v>
      </c>
      <c r="P36" s="17">
        <f t="shared" si="8"/>
        <v>0</v>
      </c>
      <c r="Q36" s="77">
        <f t="shared" si="9"/>
        <v>0</v>
      </c>
      <c r="R36" s="78"/>
    </row>
    <row r="37" spans="2:18" ht="35.4" customHeight="1" x14ac:dyDescent="0.35">
      <c r="B37" s="34" t="s">
        <v>25</v>
      </c>
      <c r="C37" s="8" t="s">
        <v>50</v>
      </c>
      <c r="D37" s="33" t="s">
        <v>126</v>
      </c>
      <c r="E37" s="4" t="s">
        <v>1</v>
      </c>
      <c r="F37" s="19" t="s">
        <v>21</v>
      </c>
      <c r="G37" s="5">
        <v>241.88</v>
      </c>
      <c r="H37" s="5">
        <f t="shared" si="10"/>
        <v>24.67</v>
      </c>
      <c r="I37" s="29"/>
      <c r="J37" s="5">
        <f t="shared" si="4"/>
        <v>0</v>
      </c>
      <c r="K37" s="17">
        <f t="shared" si="5"/>
        <v>0</v>
      </c>
      <c r="L37" s="5">
        <f t="shared" si="6"/>
        <v>0</v>
      </c>
      <c r="M37" s="17">
        <f>ROUND($K37*(VLOOKUP($E37,Tabla1[],2,FALSE)),2)</f>
        <v>0</v>
      </c>
      <c r="N37" s="17">
        <f>ROUND($K37*(VLOOKUP($E37,Tabla1[],3,FALSE)),2)</f>
        <v>0</v>
      </c>
      <c r="O37" s="17">
        <f t="shared" si="7"/>
        <v>0</v>
      </c>
      <c r="P37" s="17">
        <f t="shared" si="8"/>
        <v>0</v>
      </c>
      <c r="Q37" s="77">
        <f t="shared" si="9"/>
        <v>0</v>
      </c>
      <c r="R37" s="78"/>
    </row>
    <row r="38" spans="2:18" ht="35.4" customHeight="1" x14ac:dyDescent="0.35">
      <c r="B38" s="34" t="s">
        <v>25</v>
      </c>
      <c r="C38" s="8" t="s">
        <v>51</v>
      </c>
      <c r="D38" s="33" t="s">
        <v>127</v>
      </c>
      <c r="E38" s="4" t="s">
        <v>1</v>
      </c>
      <c r="F38" s="19" t="s">
        <v>21</v>
      </c>
      <c r="G38" s="5">
        <v>113.2</v>
      </c>
      <c r="H38" s="5">
        <f t="shared" si="10"/>
        <v>24.67</v>
      </c>
      <c r="I38" s="29"/>
      <c r="J38" s="5">
        <f t="shared" si="4"/>
        <v>0</v>
      </c>
      <c r="K38" s="17">
        <f t="shared" si="5"/>
        <v>0</v>
      </c>
      <c r="L38" s="5">
        <f t="shared" si="6"/>
        <v>0</v>
      </c>
      <c r="M38" s="17">
        <f>ROUND($K38*(VLOOKUP($E38,Tabla1[],2,FALSE)),2)</f>
        <v>0</v>
      </c>
      <c r="N38" s="17">
        <f>ROUND($K38*(VLOOKUP($E38,Tabla1[],3,FALSE)),2)</f>
        <v>0</v>
      </c>
      <c r="O38" s="17">
        <f t="shared" si="7"/>
        <v>0</v>
      </c>
      <c r="P38" s="17">
        <f t="shared" si="8"/>
        <v>0</v>
      </c>
      <c r="Q38" s="77">
        <f t="shared" si="9"/>
        <v>0</v>
      </c>
      <c r="R38" s="78"/>
    </row>
    <row r="39" spans="2:18" ht="35.4" customHeight="1" x14ac:dyDescent="0.35">
      <c r="B39" s="34" t="s">
        <v>25</v>
      </c>
      <c r="C39" s="8" t="s">
        <v>52</v>
      </c>
      <c r="D39" s="33" t="s">
        <v>128</v>
      </c>
      <c r="E39" s="4" t="s">
        <v>1</v>
      </c>
      <c r="F39" s="19" t="s">
        <v>21</v>
      </c>
      <c r="G39" s="5">
        <v>507.91</v>
      </c>
      <c r="H39" s="5">
        <f t="shared" si="10"/>
        <v>24.67</v>
      </c>
      <c r="I39" s="29"/>
      <c r="J39" s="5">
        <f t="shared" si="4"/>
        <v>0</v>
      </c>
      <c r="K39" s="17">
        <f t="shared" si="5"/>
        <v>0</v>
      </c>
      <c r="L39" s="5">
        <f t="shared" si="6"/>
        <v>0</v>
      </c>
      <c r="M39" s="17">
        <f>ROUND($K39*(VLOOKUP($E39,Tabla1[],2,FALSE)),2)</f>
        <v>0</v>
      </c>
      <c r="N39" s="17">
        <f>ROUND($K39*(VLOOKUP($E39,Tabla1[],3,FALSE)),2)</f>
        <v>0</v>
      </c>
      <c r="O39" s="17">
        <f t="shared" si="7"/>
        <v>0</v>
      </c>
      <c r="P39" s="17">
        <f t="shared" si="8"/>
        <v>0</v>
      </c>
      <c r="Q39" s="77">
        <f t="shared" si="9"/>
        <v>0</v>
      </c>
      <c r="R39" s="78"/>
    </row>
    <row r="40" spans="2:18" ht="35.4" customHeight="1" x14ac:dyDescent="0.35">
      <c r="B40" s="34" t="s">
        <v>25</v>
      </c>
      <c r="C40" s="8" t="s">
        <v>53</v>
      </c>
      <c r="D40" s="33" t="s">
        <v>129</v>
      </c>
      <c r="E40" s="4" t="s">
        <v>1</v>
      </c>
      <c r="F40" s="19" t="s">
        <v>21</v>
      </c>
      <c r="G40" s="5">
        <v>241</v>
      </c>
      <c r="H40" s="5">
        <f t="shared" si="10"/>
        <v>24.67</v>
      </c>
      <c r="I40" s="29"/>
      <c r="J40" s="5">
        <f t="shared" si="4"/>
        <v>0</v>
      </c>
      <c r="K40" s="17">
        <f t="shared" si="5"/>
        <v>0</v>
      </c>
      <c r="L40" s="5">
        <f t="shared" si="6"/>
        <v>0</v>
      </c>
      <c r="M40" s="17">
        <f>ROUND($K40*(VLOOKUP($E40,Tabla1[],2,FALSE)),2)</f>
        <v>0</v>
      </c>
      <c r="N40" s="17">
        <f>ROUND($K40*(VLOOKUP($E40,Tabla1[],3,FALSE)),2)</f>
        <v>0</v>
      </c>
      <c r="O40" s="17">
        <f t="shared" si="7"/>
        <v>0</v>
      </c>
      <c r="P40" s="17">
        <f t="shared" si="8"/>
        <v>0</v>
      </c>
      <c r="Q40" s="77">
        <f t="shared" si="9"/>
        <v>0</v>
      </c>
      <c r="R40" s="78"/>
    </row>
    <row r="41" spans="2:18" ht="35.4" customHeight="1" x14ac:dyDescent="0.35">
      <c r="B41" s="34" t="s">
        <v>25</v>
      </c>
      <c r="C41" s="8" t="s">
        <v>54</v>
      </c>
      <c r="D41" s="33" t="s">
        <v>130</v>
      </c>
      <c r="E41" s="4" t="s">
        <v>1</v>
      </c>
      <c r="F41" s="19" t="s">
        <v>21</v>
      </c>
      <c r="G41" s="5">
        <v>54</v>
      </c>
      <c r="H41" s="5">
        <f t="shared" si="10"/>
        <v>24.67</v>
      </c>
      <c r="I41" s="29"/>
      <c r="J41" s="5">
        <f t="shared" si="4"/>
        <v>0</v>
      </c>
      <c r="K41" s="17">
        <f t="shared" si="5"/>
        <v>0</v>
      </c>
      <c r="L41" s="5">
        <f t="shared" si="6"/>
        <v>0</v>
      </c>
      <c r="M41" s="17">
        <f>ROUND($K41*(VLOOKUP($E41,Tabla1[],2,FALSE)),2)</f>
        <v>0</v>
      </c>
      <c r="N41" s="17">
        <f>ROUND($K41*(VLOOKUP($E41,Tabla1[],3,FALSE)),2)</f>
        <v>0</v>
      </c>
      <c r="O41" s="17">
        <f t="shared" si="7"/>
        <v>0</v>
      </c>
      <c r="P41" s="17">
        <f t="shared" si="8"/>
        <v>0</v>
      </c>
      <c r="Q41" s="77">
        <f t="shared" si="9"/>
        <v>0</v>
      </c>
      <c r="R41" s="78"/>
    </row>
    <row r="42" spans="2:18" ht="35.4" customHeight="1" x14ac:dyDescent="0.35">
      <c r="B42" s="34" t="s">
        <v>25</v>
      </c>
      <c r="C42" s="8" t="s">
        <v>55</v>
      </c>
      <c r="D42" s="33" t="s">
        <v>131</v>
      </c>
      <c r="E42" s="4" t="s">
        <v>1</v>
      </c>
      <c r="F42" s="19" t="s">
        <v>21</v>
      </c>
      <c r="G42" s="5">
        <v>131.78</v>
      </c>
      <c r="H42" s="5">
        <f t="shared" si="10"/>
        <v>24.67</v>
      </c>
      <c r="I42" s="29"/>
      <c r="J42" s="5">
        <f t="shared" si="4"/>
        <v>0</v>
      </c>
      <c r="K42" s="17">
        <f t="shared" si="5"/>
        <v>0</v>
      </c>
      <c r="L42" s="5">
        <f t="shared" si="6"/>
        <v>0</v>
      </c>
      <c r="M42" s="17">
        <f>ROUND($K42*(VLOOKUP($E42,Tabla1[],2,FALSE)),2)</f>
        <v>0</v>
      </c>
      <c r="N42" s="17">
        <f>ROUND($K42*(VLOOKUP($E42,Tabla1[],3,FALSE)),2)</f>
        <v>0</v>
      </c>
      <c r="O42" s="17">
        <f t="shared" si="7"/>
        <v>0</v>
      </c>
      <c r="P42" s="17">
        <f t="shared" si="8"/>
        <v>0</v>
      </c>
      <c r="Q42" s="77">
        <f t="shared" si="9"/>
        <v>0</v>
      </c>
      <c r="R42" s="78"/>
    </row>
    <row r="43" spans="2:18" ht="35.4" customHeight="1" x14ac:dyDescent="0.35">
      <c r="B43" s="34" t="s">
        <v>25</v>
      </c>
      <c r="C43" s="8" t="s">
        <v>56</v>
      </c>
      <c r="D43" s="33" t="s">
        <v>132</v>
      </c>
      <c r="E43" s="4" t="s">
        <v>1</v>
      </c>
      <c r="F43" s="19" t="s">
        <v>21</v>
      </c>
      <c r="G43" s="5">
        <v>299</v>
      </c>
      <c r="H43" s="5">
        <f t="shared" si="10"/>
        <v>24.67</v>
      </c>
      <c r="I43" s="29"/>
      <c r="J43" s="5">
        <f t="shared" si="4"/>
        <v>0</v>
      </c>
      <c r="K43" s="17">
        <f t="shared" si="5"/>
        <v>0</v>
      </c>
      <c r="L43" s="5">
        <f t="shared" si="6"/>
        <v>0</v>
      </c>
      <c r="M43" s="17">
        <f>ROUND($K43*(VLOOKUP($E43,Tabla1[],2,FALSE)),2)</f>
        <v>0</v>
      </c>
      <c r="N43" s="17">
        <f>ROUND($K43*(VLOOKUP($E43,Tabla1[],3,FALSE)),2)</f>
        <v>0</v>
      </c>
      <c r="O43" s="17">
        <f t="shared" si="7"/>
        <v>0</v>
      </c>
      <c r="P43" s="17">
        <f t="shared" si="8"/>
        <v>0</v>
      </c>
      <c r="Q43" s="77">
        <f t="shared" si="9"/>
        <v>0</v>
      </c>
      <c r="R43" s="78"/>
    </row>
    <row r="44" spans="2:18" ht="35.4" customHeight="1" x14ac:dyDescent="0.35">
      <c r="B44" s="34" t="s">
        <v>25</v>
      </c>
      <c r="C44" s="8" t="s">
        <v>57</v>
      </c>
      <c r="D44" s="33" t="s">
        <v>133</v>
      </c>
      <c r="E44" s="4" t="s">
        <v>1</v>
      </c>
      <c r="F44" s="19" t="s">
        <v>21</v>
      </c>
      <c r="G44" s="5">
        <v>201.27</v>
      </c>
      <c r="H44" s="5">
        <f t="shared" si="10"/>
        <v>24.67</v>
      </c>
      <c r="I44" s="29"/>
      <c r="J44" s="5">
        <f t="shared" si="4"/>
        <v>0</v>
      </c>
      <c r="K44" s="17">
        <f t="shared" si="5"/>
        <v>0</v>
      </c>
      <c r="L44" s="5">
        <f t="shared" si="6"/>
        <v>0</v>
      </c>
      <c r="M44" s="17">
        <f>ROUND($K44*(VLOOKUP($E44,Tabla1[],2,FALSE)),2)</f>
        <v>0</v>
      </c>
      <c r="N44" s="17">
        <f>ROUND($K44*(VLOOKUP($E44,Tabla1[],3,FALSE)),2)</f>
        <v>0</v>
      </c>
      <c r="O44" s="17">
        <f t="shared" si="7"/>
        <v>0</v>
      </c>
      <c r="P44" s="17">
        <f t="shared" si="8"/>
        <v>0</v>
      </c>
      <c r="Q44" s="77">
        <f t="shared" si="9"/>
        <v>0</v>
      </c>
      <c r="R44" s="78"/>
    </row>
    <row r="45" spans="2:18" ht="35.4" customHeight="1" x14ac:dyDescent="0.35">
      <c r="B45" s="34" t="s">
        <v>25</v>
      </c>
      <c r="C45" s="8" t="s">
        <v>58</v>
      </c>
      <c r="D45" s="33" t="s">
        <v>134</v>
      </c>
      <c r="E45" s="4" t="s">
        <v>1</v>
      </c>
      <c r="F45" s="19" t="s">
        <v>21</v>
      </c>
      <c r="G45" s="5">
        <v>220.81</v>
      </c>
      <c r="H45" s="5">
        <f t="shared" si="10"/>
        <v>24.67</v>
      </c>
      <c r="I45" s="29"/>
      <c r="J45" s="5">
        <f t="shared" si="4"/>
        <v>0</v>
      </c>
      <c r="K45" s="17">
        <f t="shared" si="5"/>
        <v>0</v>
      </c>
      <c r="L45" s="5">
        <f t="shared" si="6"/>
        <v>0</v>
      </c>
      <c r="M45" s="17">
        <f>ROUND($K45*(VLOOKUP($E45,Tabla1[],2,FALSE)),2)</f>
        <v>0</v>
      </c>
      <c r="N45" s="17">
        <f>ROUND($K45*(VLOOKUP($E45,Tabla1[],3,FALSE)),2)</f>
        <v>0</v>
      </c>
      <c r="O45" s="17">
        <f t="shared" si="7"/>
        <v>0</v>
      </c>
      <c r="P45" s="17">
        <f t="shared" si="8"/>
        <v>0</v>
      </c>
      <c r="Q45" s="77">
        <f t="shared" si="9"/>
        <v>0</v>
      </c>
      <c r="R45" s="78"/>
    </row>
    <row r="46" spans="2:18" ht="35.4" customHeight="1" x14ac:dyDescent="0.35">
      <c r="B46" s="34" t="s">
        <v>25</v>
      </c>
      <c r="C46" s="8" t="s">
        <v>59</v>
      </c>
      <c r="D46" s="33" t="s">
        <v>135</v>
      </c>
      <c r="E46" s="4" t="s">
        <v>1</v>
      </c>
      <c r="F46" s="19" t="s">
        <v>21</v>
      </c>
      <c r="G46" s="5">
        <v>185.12</v>
      </c>
      <c r="H46" s="5">
        <f t="shared" si="10"/>
        <v>24.67</v>
      </c>
      <c r="I46" s="29"/>
      <c r="J46" s="5">
        <f t="shared" si="4"/>
        <v>0</v>
      </c>
      <c r="K46" s="17">
        <f t="shared" si="5"/>
        <v>0</v>
      </c>
      <c r="L46" s="5">
        <f t="shared" si="6"/>
        <v>0</v>
      </c>
      <c r="M46" s="17">
        <f>ROUND($K46*(VLOOKUP($E46,Tabla1[],2,FALSE)),2)</f>
        <v>0</v>
      </c>
      <c r="N46" s="17">
        <f>ROUND($K46*(VLOOKUP($E46,Tabla1[],3,FALSE)),2)</f>
        <v>0</v>
      </c>
      <c r="O46" s="17">
        <f t="shared" si="7"/>
        <v>0</v>
      </c>
      <c r="P46" s="17">
        <f t="shared" si="8"/>
        <v>0</v>
      </c>
      <c r="Q46" s="77">
        <f t="shared" si="9"/>
        <v>0</v>
      </c>
      <c r="R46" s="78"/>
    </row>
    <row r="47" spans="2:18" ht="35.4" customHeight="1" x14ac:dyDescent="0.35">
      <c r="B47" s="34" t="s">
        <v>25</v>
      </c>
      <c r="C47" s="8" t="s">
        <v>60</v>
      </c>
      <c r="D47" s="33" t="s">
        <v>136</v>
      </c>
      <c r="E47" s="4" t="s">
        <v>3</v>
      </c>
      <c r="F47" s="19" t="s">
        <v>21</v>
      </c>
      <c r="G47" s="5">
        <v>1813.21</v>
      </c>
      <c r="H47" s="5">
        <f t="shared" si="10"/>
        <v>24.67</v>
      </c>
      <c r="I47" s="29"/>
      <c r="J47" s="5">
        <f t="shared" si="4"/>
        <v>0</v>
      </c>
      <c r="K47" s="17">
        <f t="shared" si="5"/>
        <v>0</v>
      </c>
      <c r="L47" s="5">
        <f t="shared" si="6"/>
        <v>0</v>
      </c>
      <c r="M47" s="17">
        <f>ROUND($K47*(VLOOKUP($E47,Tabla1[],2,FALSE)),2)</f>
        <v>0</v>
      </c>
      <c r="N47" s="17">
        <f>ROUND($K47*(VLOOKUP($E47,Tabla1[],3,FALSE)),2)</f>
        <v>0</v>
      </c>
      <c r="O47" s="17">
        <f t="shared" si="7"/>
        <v>0</v>
      </c>
      <c r="P47" s="17">
        <f t="shared" si="8"/>
        <v>0</v>
      </c>
      <c r="Q47" s="77">
        <f t="shared" si="9"/>
        <v>0</v>
      </c>
      <c r="R47" s="78"/>
    </row>
    <row r="48" spans="2:18" ht="35.4" customHeight="1" x14ac:dyDescent="0.35">
      <c r="B48" s="34" t="s">
        <v>25</v>
      </c>
      <c r="C48" s="8" t="s">
        <v>61</v>
      </c>
      <c r="D48" s="33" t="s">
        <v>137</v>
      </c>
      <c r="E48" s="4" t="s">
        <v>1</v>
      </c>
      <c r="F48" s="19" t="s">
        <v>21</v>
      </c>
      <c r="G48" s="5">
        <v>79.12</v>
      </c>
      <c r="H48" s="5">
        <f t="shared" si="10"/>
        <v>24.67</v>
      </c>
      <c r="I48" s="29"/>
      <c r="J48" s="5">
        <f t="shared" si="4"/>
        <v>0</v>
      </c>
      <c r="K48" s="17">
        <f t="shared" si="5"/>
        <v>0</v>
      </c>
      <c r="L48" s="5">
        <f t="shared" si="6"/>
        <v>0</v>
      </c>
      <c r="M48" s="17">
        <f>ROUND($K48*(VLOOKUP($E48,Tabla1[],2,FALSE)),2)</f>
        <v>0</v>
      </c>
      <c r="N48" s="17">
        <f>ROUND($K48*(VLOOKUP($E48,Tabla1[],3,FALSE)),2)</f>
        <v>0</v>
      </c>
      <c r="O48" s="17">
        <f t="shared" si="7"/>
        <v>0</v>
      </c>
      <c r="P48" s="17">
        <f t="shared" si="8"/>
        <v>0</v>
      </c>
      <c r="Q48" s="77">
        <f t="shared" si="9"/>
        <v>0</v>
      </c>
      <c r="R48" s="78"/>
    </row>
    <row r="49" spans="2:18" ht="35.4" customHeight="1" x14ac:dyDescent="0.35">
      <c r="B49" s="34" t="s">
        <v>25</v>
      </c>
      <c r="C49" s="8" t="s">
        <v>62</v>
      </c>
      <c r="D49" s="33" t="s">
        <v>138</v>
      </c>
      <c r="E49" s="4" t="s">
        <v>1</v>
      </c>
      <c r="F49" s="19" t="s">
        <v>21</v>
      </c>
      <c r="G49" s="5">
        <v>226.67</v>
      </c>
      <c r="H49" s="5">
        <f t="shared" si="10"/>
        <v>24.67</v>
      </c>
      <c r="I49" s="29"/>
      <c r="J49" s="5">
        <f t="shared" si="4"/>
        <v>0</v>
      </c>
      <c r="K49" s="17">
        <f t="shared" si="5"/>
        <v>0</v>
      </c>
      <c r="L49" s="5">
        <f t="shared" si="6"/>
        <v>0</v>
      </c>
      <c r="M49" s="17">
        <f>ROUND($K49*(VLOOKUP($E49,Tabla1[],2,FALSE)),2)</f>
        <v>0</v>
      </c>
      <c r="N49" s="17">
        <f>ROUND($K49*(VLOOKUP($E49,Tabla1[],3,FALSE)),2)</f>
        <v>0</v>
      </c>
      <c r="O49" s="17">
        <f t="shared" si="7"/>
        <v>0</v>
      </c>
      <c r="P49" s="17">
        <f t="shared" si="8"/>
        <v>0</v>
      </c>
      <c r="Q49" s="77">
        <f t="shared" si="9"/>
        <v>0</v>
      </c>
      <c r="R49" s="78"/>
    </row>
    <row r="50" spans="2:18" ht="35.4" customHeight="1" x14ac:dyDescent="0.35">
      <c r="B50" s="34" t="s">
        <v>25</v>
      </c>
      <c r="C50" s="8" t="s">
        <v>63</v>
      </c>
      <c r="D50" s="33" t="s">
        <v>139</v>
      </c>
      <c r="E50" s="4" t="s">
        <v>1</v>
      </c>
      <c r="F50" s="19" t="s">
        <v>21</v>
      </c>
      <c r="G50" s="5">
        <v>713.27</v>
      </c>
      <c r="H50" s="5">
        <f t="shared" si="10"/>
        <v>24.67</v>
      </c>
      <c r="I50" s="29"/>
      <c r="J50" s="5">
        <f t="shared" si="4"/>
        <v>0</v>
      </c>
      <c r="K50" s="17">
        <f t="shared" si="5"/>
        <v>0</v>
      </c>
      <c r="L50" s="5">
        <f t="shared" si="6"/>
        <v>0</v>
      </c>
      <c r="M50" s="17">
        <f>ROUND($K50*(VLOOKUP($E50,Tabla1[],2,FALSE)),2)</f>
        <v>0</v>
      </c>
      <c r="N50" s="17">
        <f>ROUND($K50*(VLOOKUP($E50,Tabla1[],3,FALSE)),2)</f>
        <v>0</v>
      </c>
      <c r="O50" s="17">
        <f t="shared" si="7"/>
        <v>0</v>
      </c>
      <c r="P50" s="17">
        <f t="shared" si="8"/>
        <v>0</v>
      </c>
      <c r="Q50" s="77">
        <f t="shared" si="9"/>
        <v>0</v>
      </c>
      <c r="R50" s="78"/>
    </row>
    <row r="51" spans="2:18" ht="35.4" customHeight="1" x14ac:dyDescent="0.35">
      <c r="B51" s="34" t="s">
        <v>25</v>
      </c>
      <c r="C51" s="8" t="s">
        <v>64</v>
      </c>
      <c r="D51" s="33" t="s">
        <v>140</v>
      </c>
      <c r="E51" s="4" t="s">
        <v>2</v>
      </c>
      <c r="F51" s="19" t="s">
        <v>21</v>
      </c>
      <c r="G51" s="5">
        <v>8698.7199999999993</v>
      </c>
      <c r="H51" s="5">
        <f t="shared" si="10"/>
        <v>24.67</v>
      </c>
      <c r="I51" s="29"/>
      <c r="J51" s="5">
        <f t="shared" si="4"/>
        <v>0</v>
      </c>
      <c r="K51" s="17">
        <f t="shared" si="5"/>
        <v>0</v>
      </c>
      <c r="L51" s="5">
        <f t="shared" si="6"/>
        <v>0</v>
      </c>
      <c r="M51" s="17">
        <f>ROUND($K51*(VLOOKUP($E51,Tabla1[],2,FALSE)),2)</f>
        <v>0</v>
      </c>
      <c r="N51" s="17">
        <f>ROUND($K51*(VLOOKUP($E51,Tabla1[],3,FALSE)),2)</f>
        <v>0</v>
      </c>
      <c r="O51" s="17">
        <f t="shared" si="7"/>
        <v>0</v>
      </c>
      <c r="P51" s="17">
        <f t="shared" si="8"/>
        <v>0</v>
      </c>
      <c r="Q51" s="77">
        <f t="shared" si="9"/>
        <v>0</v>
      </c>
      <c r="R51" s="78"/>
    </row>
    <row r="52" spans="2:18" ht="35.4" customHeight="1" x14ac:dyDescent="0.35">
      <c r="B52" s="34" t="s">
        <v>25</v>
      </c>
      <c r="C52" s="8" t="s">
        <v>65</v>
      </c>
      <c r="D52" s="33" t="s">
        <v>141</v>
      </c>
      <c r="E52" s="4" t="s">
        <v>1</v>
      </c>
      <c r="F52" s="19" t="s">
        <v>21</v>
      </c>
      <c r="G52" s="5">
        <v>276.42</v>
      </c>
      <c r="H52" s="5">
        <f t="shared" si="10"/>
        <v>24.67</v>
      </c>
      <c r="I52" s="29"/>
      <c r="J52" s="5">
        <f t="shared" si="4"/>
        <v>0</v>
      </c>
      <c r="K52" s="17">
        <f t="shared" si="5"/>
        <v>0</v>
      </c>
      <c r="L52" s="5">
        <f t="shared" si="6"/>
        <v>0</v>
      </c>
      <c r="M52" s="17">
        <f>ROUND($K52*(VLOOKUP($E52,Tabla1[],2,FALSE)),2)</f>
        <v>0</v>
      </c>
      <c r="N52" s="17">
        <f>ROUND($K52*(VLOOKUP($E52,Tabla1[],3,FALSE)),2)</f>
        <v>0</v>
      </c>
      <c r="O52" s="17">
        <f t="shared" si="7"/>
        <v>0</v>
      </c>
      <c r="P52" s="17">
        <f t="shared" si="8"/>
        <v>0</v>
      </c>
      <c r="Q52" s="77">
        <f t="shared" si="9"/>
        <v>0</v>
      </c>
      <c r="R52" s="78"/>
    </row>
    <row r="53" spans="2:18" ht="35.4" customHeight="1" x14ac:dyDescent="0.35">
      <c r="B53" s="34" t="s">
        <v>25</v>
      </c>
      <c r="C53" s="8" t="s">
        <v>66</v>
      </c>
      <c r="D53" s="33" t="s">
        <v>142</v>
      </c>
      <c r="E53" s="4" t="s">
        <v>1</v>
      </c>
      <c r="F53" s="19" t="s">
        <v>21</v>
      </c>
      <c r="G53" s="5">
        <v>108</v>
      </c>
      <c r="H53" s="5">
        <f t="shared" si="10"/>
        <v>24.67</v>
      </c>
      <c r="I53" s="29"/>
      <c r="J53" s="5">
        <f t="shared" si="4"/>
        <v>0</v>
      </c>
      <c r="K53" s="17">
        <f t="shared" si="5"/>
        <v>0</v>
      </c>
      <c r="L53" s="5">
        <f t="shared" si="6"/>
        <v>0</v>
      </c>
      <c r="M53" s="17">
        <f>ROUND($K53*(VLOOKUP($E53,Tabla1[],2,FALSE)),2)</f>
        <v>0</v>
      </c>
      <c r="N53" s="17">
        <f>ROUND($K53*(VLOOKUP($E53,Tabla1[],3,FALSE)),2)</f>
        <v>0</v>
      </c>
      <c r="O53" s="17">
        <f t="shared" si="7"/>
        <v>0</v>
      </c>
      <c r="P53" s="17">
        <f t="shared" si="8"/>
        <v>0</v>
      </c>
      <c r="Q53" s="77">
        <f t="shared" si="9"/>
        <v>0</v>
      </c>
      <c r="R53" s="78"/>
    </row>
    <row r="54" spans="2:18" ht="35.4" customHeight="1" x14ac:dyDescent="0.35">
      <c r="B54" s="34" t="s">
        <v>25</v>
      </c>
      <c r="C54" s="8" t="s">
        <v>67</v>
      </c>
      <c r="D54" s="33" t="s">
        <v>143</v>
      </c>
      <c r="E54" s="4" t="s">
        <v>1</v>
      </c>
      <c r="F54" s="19" t="s">
        <v>21</v>
      </c>
      <c r="G54" s="5">
        <v>160.53</v>
      </c>
      <c r="H54" s="5">
        <f t="shared" si="10"/>
        <v>24.67</v>
      </c>
      <c r="I54" s="29"/>
      <c r="J54" s="5">
        <f t="shared" si="4"/>
        <v>0</v>
      </c>
      <c r="K54" s="17">
        <f t="shared" si="5"/>
        <v>0</v>
      </c>
      <c r="L54" s="5">
        <f t="shared" si="6"/>
        <v>0</v>
      </c>
      <c r="M54" s="17">
        <f>ROUND($K54*(VLOOKUP($E54,Tabla1[],2,FALSE)),2)</f>
        <v>0</v>
      </c>
      <c r="N54" s="17">
        <f>ROUND($K54*(VLOOKUP($E54,Tabla1[],3,FALSE)),2)</f>
        <v>0</v>
      </c>
      <c r="O54" s="17">
        <f t="shared" si="7"/>
        <v>0</v>
      </c>
      <c r="P54" s="17">
        <f t="shared" si="8"/>
        <v>0</v>
      </c>
      <c r="Q54" s="77">
        <f t="shared" si="9"/>
        <v>0</v>
      </c>
      <c r="R54" s="78"/>
    </row>
    <row r="55" spans="2:18" ht="35.4" customHeight="1" x14ac:dyDescent="0.35">
      <c r="B55" s="34" t="s">
        <v>25</v>
      </c>
      <c r="C55" s="8" t="s">
        <v>68</v>
      </c>
      <c r="D55" s="33" t="s">
        <v>144</v>
      </c>
      <c r="E55" s="4" t="s">
        <v>1</v>
      </c>
      <c r="F55" s="19" t="s">
        <v>21</v>
      </c>
      <c r="G55" s="5">
        <v>49.64</v>
      </c>
      <c r="H55" s="5">
        <f t="shared" si="10"/>
        <v>24.67</v>
      </c>
      <c r="I55" s="29"/>
      <c r="J55" s="5">
        <f t="shared" si="4"/>
        <v>0</v>
      </c>
      <c r="K55" s="17">
        <f t="shared" si="5"/>
        <v>0</v>
      </c>
      <c r="L55" s="5">
        <f t="shared" si="6"/>
        <v>0</v>
      </c>
      <c r="M55" s="17">
        <f>ROUND($K55*(VLOOKUP($E55,Tabla1[],2,FALSE)),2)</f>
        <v>0</v>
      </c>
      <c r="N55" s="17">
        <f>ROUND($K55*(VLOOKUP($E55,Tabla1[],3,FALSE)),2)</f>
        <v>0</v>
      </c>
      <c r="O55" s="17">
        <f t="shared" si="7"/>
        <v>0</v>
      </c>
      <c r="P55" s="17">
        <f t="shared" si="8"/>
        <v>0</v>
      </c>
      <c r="Q55" s="77">
        <f t="shared" si="9"/>
        <v>0</v>
      </c>
      <c r="R55" s="78"/>
    </row>
    <row r="56" spans="2:18" ht="35.4" customHeight="1" x14ac:dyDescent="0.35">
      <c r="B56" s="34" t="s">
        <v>25</v>
      </c>
      <c r="C56" s="8" t="s">
        <v>69</v>
      </c>
      <c r="D56" s="33" t="s">
        <v>145</v>
      </c>
      <c r="E56" s="4" t="s">
        <v>1</v>
      </c>
      <c r="F56" s="19" t="s">
        <v>21</v>
      </c>
      <c r="G56" s="5">
        <v>253.92</v>
      </c>
      <c r="H56" s="5">
        <f t="shared" si="10"/>
        <v>24.67</v>
      </c>
      <c r="I56" s="29"/>
      <c r="J56" s="5">
        <f t="shared" si="4"/>
        <v>0</v>
      </c>
      <c r="K56" s="17">
        <f t="shared" si="5"/>
        <v>0</v>
      </c>
      <c r="L56" s="5">
        <f t="shared" si="6"/>
        <v>0</v>
      </c>
      <c r="M56" s="17">
        <f>ROUND($K56*(VLOOKUP($E56,Tabla1[],2,FALSE)),2)</f>
        <v>0</v>
      </c>
      <c r="N56" s="17">
        <f>ROUND($K56*(VLOOKUP($E56,Tabla1[],3,FALSE)),2)</f>
        <v>0</v>
      </c>
      <c r="O56" s="17">
        <f t="shared" si="7"/>
        <v>0</v>
      </c>
      <c r="P56" s="17">
        <f t="shared" si="8"/>
        <v>0</v>
      </c>
      <c r="Q56" s="77">
        <f t="shared" si="9"/>
        <v>0</v>
      </c>
      <c r="R56" s="78"/>
    </row>
    <row r="57" spans="2:18" ht="35.4" customHeight="1" x14ac:dyDescent="0.35">
      <c r="B57" s="34" t="s">
        <v>25</v>
      </c>
      <c r="C57" s="8" t="s">
        <v>70</v>
      </c>
      <c r="D57" s="33" t="s">
        <v>146</v>
      </c>
      <c r="E57" s="4" t="s">
        <v>1</v>
      </c>
      <c r="F57" s="19" t="s">
        <v>21</v>
      </c>
      <c r="G57" s="5">
        <v>171.04</v>
      </c>
      <c r="H57" s="5">
        <f t="shared" si="10"/>
        <v>24.67</v>
      </c>
      <c r="I57" s="29"/>
      <c r="J57" s="5">
        <f t="shared" si="4"/>
        <v>0</v>
      </c>
      <c r="K57" s="17">
        <f t="shared" si="5"/>
        <v>0</v>
      </c>
      <c r="L57" s="5">
        <f t="shared" si="6"/>
        <v>0</v>
      </c>
      <c r="M57" s="17">
        <f>ROUND($K57*(VLOOKUP($E57,Tabla1[],2,FALSE)),2)</f>
        <v>0</v>
      </c>
      <c r="N57" s="17">
        <f>ROUND($K57*(VLOOKUP($E57,Tabla1[],3,FALSE)),2)</f>
        <v>0</v>
      </c>
      <c r="O57" s="17">
        <f t="shared" si="7"/>
        <v>0</v>
      </c>
      <c r="P57" s="17">
        <f t="shared" si="8"/>
        <v>0</v>
      </c>
      <c r="Q57" s="77">
        <f t="shared" si="9"/>
        <v>0</v>
      </c>
      <c r="R57" s="78"/>
    </row>
    <row r="58" spans="2:18" ht="35.4" customHeight="1" x14ac:dyDescent="0.35">
      <c r="B58" s="34" t="s">
        <v>25</v>
      </c>
      <c r="C58" s="8" t="s">
        <v>71</v>
      </c>
      <c r="D58" s="33" t="s">
        <v>147</v>
      </c>
      <c r="E58" s="4" t="s">
        <v>1</v>
      </c>
      <c r="F58" s="19" t="s">
        <v>21</v>
      </c>
      <c r="G58" s="5">
        <v>209</v>
      </c>
      <c r="H58" s="5">
        <f t="shared" si="10"/>
        <v>24.67</v>
      </c>
      <c r="I58" s="29"/>
      <c r="J58" s="5">
        <f t="shared" si="4"/>
        <v>0</v>
      </c>
      <c r="K58" s="17">
        <f t="shared" si="5"/>
        <v>0</v>
      </c>
      <c r="L58" s="5">
        <f t="shared" si="6"/>
        <v>0</v>
      </c>
      <c r="M58" s="17">
        <f>ROUND($K58*(VLOOKUP($E58,Tabla1[],2,FALSE)),2)</f>
        <v>0</v>
      </c>
      <c r="N58" s="17">
        <f>ROUND($K58*(VLOOKUP($E58,Tabla1[],3,FALSE)),2)</f>
        <v>0</v>
      </c>
      <c r="O58" s="17">
        <f t="shared" si="7"/>
        <v>0</v>
      </c>
      <c r="P58" s="17">
        <f t="shared" si="8"/>
        <v>0</v>
      </c>
      <c r="Q58" s="77">
        <f t="shared" si="9"/>
        <v>0</v>
      </c>
      <c r="R58" s="78"/>
    </row>
    <row r="59" spans="2:18" ht="35.4" customHeight="1" x14ac:dyDescent="0.35">
      <c r="B59" s="34" t="s">
        <v>25</v>
      </c>
      <c r="C59" s="8" t="s">
        <v>72</v>
      </c>
      <c r="D59" s="33" t="s">
        <v>148</v>
      </c>
      <c r="E59" s="4" t="s">
        <v>1</v>
      </c>
      <c r="F59" s="19" t="s">
        <v>21</v>
      </c>
      <c r="G59" s="5">
        <v>229.65</v>
      </c>
      <c r="H59" s="5">
        <f t="shared" si="10"/>
        <v>24.67</v>
      </c>
      <c r="I59" s="29"/>
      <c r="J59" s="5">
        <f t="shared" si="4"/>
        <v>0</v>
      </c>
      <c r="K59" s="17">
        <f t="shared" si="5"/>
        <v>0</v>
      </c>
      <c r="L59" s="5">
        <f t="shared" si="6"/>
        <v>0</v>
      </c>
      <c r="M59" s="17">
        <f>ROUND($K59*(VLOOKUP($E59,Tabla1[],2,FALSE)),2)</f>
        <v>0</v>
      </c>
      <c r="N59" s="17">
        <f>ROUND($K59*(VLOOKUP($E59,Tabla1[],3,FALSE)),2)</f>
        <v>0</v>
      </c>
      <c r="O59" s="17">
        <f t="shared" si="7"/>
        <v>0</v>
      </c>
      <c r="P59" s="17">
        <f t="shared" si="8"/>
        <v>0</v>
      </c>
      <c r="Q59" s="77">
        <f t="shared" si="9"/>
        <v>0</v>
      </c>
      <c r="R59" s="78"/>
    </row>
    <row r="60" spans="2:18" ht="35.4" customHeight="1" x14ac:dyDescent="0.35">
      <c r="B60" s="34" t="s">
        <v>25</v>
      </c>
      <c r="C60" s="8" t="s">
        <v>73</v>
      </c>
      <c r="D60" s="33" t="s">
        <v>149</v>
      </c>
      <c r="E60" s="4" t="s">
        <v>1</v>
      </c>
      <c r="F60" s="19" t="s">
        <v>21</v>
      </c>
      <c r="G60" s="5">
        <v>155.4</v>
      </c>
      <c r="H60" s="5">
        <f t="shared" si="10"/>
        <v>24.67</v>
      </c>
      <c r="I60" s="29"/>
      <c r="J60" s="5">
        <f t="shared" si="4"/>
        <v>0</v>
      </c>
      <c r="K60" s="17">
        <f t="shared" si="5"/>
        <v>0</v>
      </c>
      <c r="L60" s="5">
        <f t="shared" si="6"/>
        <v>0</v>
      </c>
      <c r="M60" s="17">
        <f>ROUND($K60*(VLOOKUP($E60,Tabla1[],2,FALSE)),2)</f>
        <v>0</v>
      </c>
      <c r="N60" s="17">
        <f>ROUND($K60*(VLOOKUP($E60,Tabla1[],3,FALSE)),2)</f>
        <v>0</v>
      </c>
      <c r="O60" s="17">
        <f t="shared" si="7"/>
        <v>0</v>
      </c>
      <c r="P60" s="17">
        <f t="shared" si="8"/>
        <v>0</v>
      </c>
      <c r="Q60" s="77">
        <f t="shared" si="9"/>
        <v>0</v>
      </c>
      <c r="R60" s="78"/>
    </row>
    <row r="61" spans="2:18" ht="35.4" customHeight="1" x14ac:dyDescent="0.35">
      <c r="B61" s="34" t="s">
        <v>25</v>
      </c>
      <c r="C61" s="8" t="s">
        <v>74</v>
      </c>
      <c r="D61" s="33" t="s">
        <v>150</v>
      </c>
      <c r="E61" s="4" t="s">
        <v>1</v>
      </c>
      <c r="F61" s="19" t="s">
        <v>21</v>
      </c>
      <c r="G61" s="5">
        <v>45</v>
      </c>
      <c r="H61" s="5">
        <f t="shared" si="10"/>
        <v>24.67</v>
      </c>
      <c r="I61" s="29"/>
      <c r="J61" s="5">
        <f t="shared" si="4"/>
        <v>0</v>
      </c>
      <c r="K61" s="17">
        <f t="shared" si="5"/>
        <v>0</v>
      </c>
      <c r="L61" s="5">
        <f t="shared" si="6"/>
        <v>0</v>
      </c>
      <c r="M61" s="17">
        <f>ROUND($K61*(VLOOKUP($E61,Tabla1[],2,FALSE)),2)</f>
        <v>0</v>
      </c>
      <c r="N61" s="17">
        <f>ROUND($K61*(VLOOKUP($E61,Tabla1[],3,FALSE)),2)</f>
        <v>0</v>
      </c>
      <c r="O61" s="17">
        <f t="shared" si="7"/>
        <v>0</v>
      </c>
      <c r="P61" s="17">
        <f t="shared" si="8"/>
        <v>0</v>
      </c>
      <c r="Q61" s="77">
        <f t="shared" si="9"/>
        <v>0</v>
      </c>
      <c r="R61" s="78"/>
    </row>
    <row r="62" spans="2:18" ht="35.4" customHeight="1" x14ac:dyDescent="0.35">
      <c r="B62" s="34" t="s">
        <v>25</v>
      </c>
      <c r="C62" s="8" t="s">
        <v>75</v>
      </c>
      <c r="D62" s="33" t="s">
        <v>151</v>
      </c>
      <c r="E62" s="4" t="s">
        <v>1</v>
      </c>
      <c r="F62" s="19" t="s">
        <v>21</v>
      </c>
      <c r="G62" s="5">
        <v>163.41999999999999</v>
      </c>
      <c r="H62" s="5">
        <f t="shared" si="10"/>
        <v>24.67</v>
      </c>
      <c r="I62" s="29"/>
      <c r="J62" s="5">
        <f t="shared" si="4"/>
        <v>0</v>
      </c>
      <c r="K62" s="17">
        <f t="shared" si="5"/>
        <v>0</v>
      </c>
      <c r="L62" s="5">
        <f t="shared" si="6"/>
        <v>0</v>
      </c>
      <c r="M62" s="17">
        <f>ROUND($K62*(VLOOKUP($E62,Tabla1[],2,FALSE)),2)</f>
        <v>0</v>
      </c>
      <c r="N62" s="17">
        <f>ROUND($K62*(VLOOKUP($E62,Tabla1[],3,FALSE)),2)</f>
        <v>0</v>
      </c>
      <c r="O62" s="17">
        <f t="shared" si="7"/>
        <v>0</v>
      </c>
      <c r="P62" s="17">
        <f t="shared" si="8"/>
        <v>0</v>
      </c>
      <c r="Q62" s="77">
        <f t="shared" si="9"/>
        <v>0</v>
      </c>
      <c r="R62" s="78"/>
    </row>
    <row r="63" spans="2:18" ht="35.4" customHeight="1" x14ac:dyDescent="0.35">
      <c r="B63" s="34" t="s">
        <v>25</v>
      </c>
      <c r="C63" s="8" t="s">
        <v>76</v>
      </c>
      <c r="D63" s="33" t="s">
        <v>152</v>
      </c>
      <c r="E63" s="4" t="s">
        <v>1</v>
      </c>
      <c r="F63" s="19" t="s">
        <v>21</v>
      </c>
      <c r="G63" s="5">
        <v>113.7</v>
      </c>
      <c r="H63" s="5">
        <f t="shared" si="10"/>
        <v>24.67</v>
      </c>
      <c r="I63" s="29"/>
      <c r="J63" s="5">
        <f t="shared" si="4"/>
        <v>0</v>
      </c>
      <c r="K63" s="17">
        <f t="shared" si="5"/>
        <v>0</v>
      </c>
      <c r="L63" s="5">
        <f t="shared" si="6"/>
        <v>0</v>
      </c>
      <c r="M63" s="17">
        <f>ROUND($K63*(VLOOKUP($E63,Tabla1[],2,FALSE)),2)</f>
        <v>0</v>
      </c>
      <c r="N63" s="17">
        <f>ROUND($K63*(VLOOKUP($E63,Tabla1[],3,FALSE)),2)</f>
        <v>0</v>
      </c>
      <c r="O63" s="17">
        <f t="shared" si="7"/>
        <v>0</v>
      </c>
      <c r="P63" s="17">
        <f t="shared" si="8"/>
        <v>0</v>
      </c>
      <c r="Q63" s="77">
        <f t="shared" si="9"/>
        <v>0</v>
      </c>
      <c r="R63" s="78"/>
    </row>
    <row r="64" spans="2:18" ht="35.4" customHeight="1" x14ac:dyDescent="0.35">
      <c r="B64" s="34" t="s">
        <v>25</v>
      </c>
      <c r="C64" s="8" t="s">
        <v>77</v>
      </c>
      <c r="D64" s="33" t="s">
        <v>153</v>
      </c>
      <c r="E64" s="4" t="s">
        <v>0</v>
      </c>
      <c r="F64" s="19" t="s">
        <v>21</v>
      </c>
      <c r="G64" s="5">
        <v>135</v>
      </c>
      <c r="H64" s="5">
        <f t="shared" si="10"/>
        <v>24.67</v>
      </c>
      <c r="I64" s="29"/>
      <c r="J64" s="5">
        <f t="shared" si="4"/>
        <v>0</v>
      </c>
      <c r="K64" s="17">
        <f t="shared" si="5"/>
        <v>0</v>
      </c>
      <c r="L64" s="5">
        <f t="shared" si="6"/>
        <v>0</v>
      </c>
      <c r="M64" s="17">
        <f>ROUND($K64*(VLOOKUP($E64,Tabla1[],2,FALSE)),2)</f>
        <v>0</v>
      </c>
      <c r="N64" s="17">
        <f>ROUND($K64*(VLOOKUP($E64,Tabla1[],3,FALSE)),2)</f>
        <v>0</v>
      </c>
      <c r="O64" s="17">
        <f t="shared" si="7"/>
        <v>0</v>
      </c>
      <c r="P64" s="17">
        <f t="shared" si="8"/>
        <v>0</v>
      </c>
      <c r="Q64" s="77">
        <f t="shared" si="9"/>
        <v>0</v>
      </c>
      <c r="R64" s="78"/>
    </row>
    <row r="65" spans="2:18" ht="35.4" customHeight="1" x14ac:dyDescent="0.35">
      <c r="B65" s="34" t="s">
        <v>25</v>
      </c>
      <c r="C65" s="8" t="s">
        <v>78</v>
      </c>
      <c r="D65" s="33" t="s">
        <v>154</v>
      </c>
      <c r="E65" s="4" t="s">
        <v>1</v>
      </c>
      <c r="F65" s="19" t="s">
        <v>21</v>
      </c>
      <c r="G65" s="5">
        <v>135.24</v>
      </c>
      <c r="H65" s="5">
        <f t="shared" si="10"/>
        <v>24.67</v>
      </c>
      <c r="I65" s="29"/>
      <c r="J65" s="5">
        <f t="shared" si="4"/>
        <v>0</v>
      </c>
      <c r="K65" s="17">
        <f t="shared" si="5"/>
        <v>0</v>
      </c>
      <c r="L65" s="5">
        <f t="shared" si="6"/>
        <v>0</v>
      </c>
      <c r="M65" s="17">
        <f>ROUND($K65*(VLOOKUP($E65,Tabla1[],2,FALSE)),2)</f>
        <v>0</v>
      </c>
      <c r="N65" s="17">
        <f>ROUND($K65*(VLOOKUP($E65,Tabla1[],3,FALSE)),2)</f>
        <v>0</v>
      </c>
      <c r="O65" s="17">
        <f t="shared" si="7"/>
        <v>0</v>
      </c>
      <c r="P65" s="17">
        <f t="shared" si="8"/>
        <v>0</v>
      </c>
      <c r="Q65" s="77">
        <f t="shared" si="9"/>
        <v>0</v>
      </c>
      <c r="R65" s="78"/>
    </row>
    <row r="66" spans="2:18" ht="35.4" customHeight="1" x14ac:dyDescent="0.35">
      <c r="B66" s="34" t="s">
        <v>25</v>
      </c>
      <c r="C66" s="8" t="s">
        <v>79</v>
      </c>
      <c r="D66" s="33" t="s">
        <v>155</v>
      </c>
      <c r="E66" s="4" t="s">
        <v>1</v>
      </c>
      <c r="F66" s="19" t="s">
        <v>21</v>
      </c>
      <c r="G66" s="5">
        <v>146.44</v>
      </c>
      <c r="H66" s="5">
        <f t="shared" si="10"/>
        <v>24.67</v>
      </c>
      <c r="I66" s="29"/>
      <c r="J66" s="5">
        <f t="shared" si="4"/>
        <v>0</v>
      </c>
      <c r="K66" s="17">
        <f t="shared" si="5"/>
        <v>0</v>
      </c>
      <c r="L66" s="5">
        <f t="shared" si="6"/>
        <v>0</v>
      </c>
      <c r="M66" s="17">
        <f>ROUND($K66*(VLOOKUP($E66,Tabla1[],2,FALSE)),2)</f>
        <v>0</v>
      </c>
      <c r="N66" s="17">
        <f>ROUND($K66*(VLOOKUP($E66,Tabla1[],3,FALSE)),2)</f>
        <v>0</v>
      </c>
      <c r="O66" s="17">
        <f t="shared" si="7"/>
        <v>0</v>
      </c>
      <c r="P66" s="17">
        <f t="shared" si="8"/>
        <v>0</v>
      </c>
      <c r="Q66" s="77">
        <f t="shared" si="9"/>
        <v>0</v>
      </c>
      <c r="R66" s="78"/>
    </row>
    <row r="67" spans="2:18" ht="35.4" customHeight="1" x14ac:dyDescent="0.35">
      <c r="B67" s="34" t="s">
        <v>25</v>
      </c>
      <c r="C67" s="8" t="s">
        <v>80</v>
      </c>
      <c r="D67" s="33" t="s">
        <v>156</v>
      </c>
      <c r="E67" s="4" t="s">
        <v>1</v>
      </c>
      <c r="F67" s="19" t="s">
        <v>21</v>
      </c>
      <c r="G67" s="5">
        <v>228.81</v>
      </c>
      <c r="H67" s="5">
        <f t="shared" si="10"/>
        <v>24.67</v>
      </c>
      <c r="I67" s="29"/>
      <c r="J67" s="5">
        <f t="shared" si="4"/>
        <v>0</v>
      </c>
      <c r="K67" s="17">
        <f t="shared" si="5"/>
        <v>0</v>
      </c>
      <c r="L67" s="5">
        <f t="shared" si="6"/>
        <v>0</v>
      </c>
      <c r="M67" s="17">
        <f>ROUND($K67*(VLOOKUP($E67,Tabla1[],2,FALSE)),2)</f>
        <v>0</v>
      </c>
      <c r="N67" s="17">
        <f>ROUND($K67*(VLOOKUP($E67,Tabla1[],3,FALSE)),2)</f>
        <v>0</v>
      </c>
      <c r="O67" s="17">
        <f t="shared" si="7"/>
        <v>0</v>
      </c>
      <c r="P67" s="17">
        <f t="shared" si="8"/>
        <v>0</v>
      </c>
      <c r="Q67" s="77">
        <f t="shared" si="9"/>
        <v>0</v>
      </c>
      <c r="R67" s="78"/>
    </row>
    <row r="68" spans="2:18" ht="35.4" customHeight="1" x14ac:dyDescent="0.35">
      <c r="B68" s="34" t="s">
        <v>25</v>
      </c>
      <c r="C68" s="8" t="s">
        <v>81</v>
      </c>
      <c r="D68" s="33" t="s">
        <v>157</v>
      </c>
      <c r="E68" s="4" t="s">
        <v>1</v>
      </c>
      <c r="F68" s="19" t="s">
        <v>21</v>
      </c>
      <c r="G68" s="5">
        <v>160.07</v>
      </c>
      <c r="H68" s="5">
        <f t="shared" si="10"/>
        <v>24.67</v>
      </c>
      <c r="I68" s="29"/>
      <c r="J68" s="5">
        <f t="shared" si="4"/>
        <v>0</v>
      </c>
      <c r="K68" s="17">
        <f t="shared" si="5"/>
        <v>0</v>
      </c>
      <c r="L68" s="5">
        <f t="shared" si="6"/>
        <v>0</v>
      </c>
      <c r="M68" s="17">
        <f>ROUND($K68*(VLOOKUP($E68,Tabla1[],2,FALSE)),2)</f>
        <v>0</v>
      </c>
      <c r="N68" s="17">
        <f>ROUND($K68*(VLOOKUP($E68,Tabla1[],3,FALSE)),2)</f>
        <v>0</v>
      </c>
      <c r="O68" s="17">
        <f t="shared" si="7"/>
        <v>0</v>
      </c>
      <c r="P68" s="17">
        <f t="shared" si="8"/>
        <v>0</v>
      </c>
      <c r="Q68" s="77">
        <f t="shared" si="9"/>
        <v>0</v>
      </c>
      <c r="R68" s="78"/>
    </row>
    <row r="69" spans="2:18" ht="35.4" customHeight="1" x14ac:dyDescent="0.35">
      <c r="B69" s="34" t="s">
        <v>25</v>
      </c>
      <c r="C69" s="8" t="s">
        <v>82</v>
      </c>
      <c r="D69" s="33" t="s">
        <v>158</v>
      </c>
      <c r="E69" s="4" t="s">
        <v>1</v>
      </c>
      <c r="F69" s="19" t="s">
        <v>21</v>
      </c>
      <c r="G69" s="5">
        <v>157.86000000000001</v>
      </c>
      <c r="H69" s="5">
        <f t="shared" si="10"/>
        <v>24.67</v>
      </c>
      <c r="I69" s="29"/>
      <c r="J69" s="5">
        <f t="shared" si="4"/>
        <v>0</v>
      </c>
      <c r="K69" s="17">
        <f t="shared" si="5"/>
        <v>0</v>
      </c>
      <c r="L69" s="5">
        <f t="shared" si="6"/>
        <v>0</v>
      </c>
      <c r="M69" s="17">
        <f>ROUND($K69*(VLOOKUP($E69,Tabla1[],2,FALSE)),2)</f>
        <v>0</v>
      </c>
      <c r="N69" s="17">
        <f>ROUND($K69*(VLOOKUP($E69,Tabla1[],3,FALSE)),2)</f>
        <v>0</v>
      </c>
      <c r="O69" s="17">
        <f t="shared" si="7"/>
        <v>0</v>
      </c>
      <c r="P69" s="17">
        <f t="shared" si="8"/>
        <v>0</v>
      </c>
      <c r="Q69" s="77">
        <f t="shared" si="9"/>
        <v>0</v>
      </c>
      <c r="R69" s="78"/>
    </row>
    <row r="70" spans="2:18" ht="35.4" customHeight="1" x14ac:dyDescent="0.35">
      <c r="B70" s="34" t="s">
        <v>25</v>
      </c>
      <c r="C70" s="8" t="s">
        <v>83</v>
      </c>
      <c r="D70" s="33" t="s">
        <v>84</v>
      </c>
      <c r="E70" s="4" t="s">
        <v>1</v>
      </c>
      <c r="F70" s="19" t="s">
        <v>21</v>
      </c>
      <c r="G70" s="5">
        <v>52</v>
      </c>
      <c r="H70" s="5">
        <f t="shared" si="10"/>
        <v>24.67</v>
      </c>
      <c r="I70" s="29"/>
      <c r="J70" s="5">
        <f t="shared" si="4"/>
        <v>0</v>
      </c>
      <c r="K70" s="17">
        <f t="shared" si="5"/>
        <v>0</v>
      </c>
      <c r="L70" s="5">
        <f t="shared" si="6"/>
        <v>0</v>
      </c>
      <c r="M70" s="17">
        <f>ROUND($K70*(VLOOKUP($E70,Tabla1[],2,FALSE)),2)</f>
        <v>0</v>
      </c>
      <c r="N70" s="17">
        <f>ROUND($K70*(VLOOKUP($E70,Tabla1[],3,FALSE)),2)</f>
        <v>0</v>
      </c>
      <c r="O70" s="17">
        <f t="shared" si="7"/>
        <v>0</v>
      </c>
      <c r="P70" s="17">
        <f t="shared" si="8"/>
        <v>0</v>
      </c>
      <c r="Q70" s="77">
        <f t="shared" si="9"/>
        <v>0</v>
      </c>
      <c r="R70" s="78"/>
    </row>
    <row r="71" spans="2:18" ht="35.4" customHeight="1" x14ac:dyDescent="0.35">
      <c r="B71" s="34" t="s">
        <v>25</v>
      </c>
      <c r="C71" s="8" t="s">
        <v>85</v>
      </c>
      <c r="D71" s="33" t="s">
        <v>159</v>
      </c>
      <c r="E71" s="4" t="s">
        <v>1</v>
      </c>
      <c r="F71" s="19" t="s">
        <v>21</v>
      </c>
      <c r="G71" s="5">
        <v>257</v>
      </c>
      <c r="H71" s="5">
        <f t="shared" si="10"/>
        <v>24.67</v>
      </c>
      <c r="I71" s="29"/>
      <c r="J71" s="5">
        <f t="shared" si="4"/>
        <v>0</v>
      </c>
      <c r="K71" s="17">
        <f t="shared" si="5"/>
        <v>0</v>
      </c>
      <c r="L71" s="5">
        <f t="shared" si="6"/>
        <v>0</v>
      </c>
      <c r="M71" s="17">
        <f>ROUND($K71*(VLOOKUP($E71,Tabla1[],2,FALSE)),2)</f>
        <v>0</v>
      </c>
      <c r="N71" s="17">
        <f>ROUND($K71*(VLOOKUP($E71,Tabla1[],3,FALSE)),2)</f>
        <v>0</v>
      </c>
      <c r="O71" s="17">
        <f t="shared" si="7"/>
        <v>0</v>
      </c>
      <c r="P71" s="17">
        <f t="shared" si="8"/>
        <v>0</v>
      </c>
      <c r="Q71" s="77">
        <f t="shared" si="9"/>
        <v>0</v>
      </c>
      <c r="R71" s="78"/>
    </row>
    <row r="72" spans="2:18" ht="35.4" customHeight="1" x14ac:dyDescent="0.35">
      <c r="B72" s="34" t="s">
        <v>25</v>
      </c>
      <c r="C72" s="8" t="s">
        <v>86</v>
      </c>
      <c r="D72" s="33" t="s">
        <v>160</v>
      </c>
      <c r="E72" s="4" t="s">
        <v>1</v>
      </c>
      <c r="F72" s="19" t="s">
        <v>21</v>
      </c>
      <c r="G72" s="5">
        <v>139.18</v>
      </c>
      <c r="H72" s="5">
        <f t="shared" si="10"/>
        <v>24.67</v>
      </c>
      <c r="I72" s="29"/>
      <c r="J72" s="5">
        <f t="shared" si="4"/>
        <v>0</v>
      </c>
      <c r="K72" s="17">
        <f t="shared" si="5"/>
        <v>0</v>
      </c>
      <c r="L72" s="5">
        <f t="shared" si="6"/>
        <v>0</v>
      </c>
      <c r="M72" s="17">
        <f>ROUND($K72*(VLOOKUP($E72,Tabla1[],2,FALSE)),2)</f>
        <v>0</v>
      </c>
      <c r="N72" s="17">
        <f>ROUND($K72*(VLOOKUP($E72,Tabla1[],3,FALSE)),2)</f>
        <v>0</v>
      </c>
      <c r="O72" s="17">
        <f t="shared" si="7"/>
        <v>0</v>
      </c>
      <c r="P72" s="17">
        <f t="shared" si="8"/>
        <v>0</v>
      </c>
      <c r="Q72" s="77">
        <f t="shared" si="9"/>
        <v>0</v>
      </c>
      <c r="R72" s="78"/>
    </row>
    <row r="73" spans="2:18" ht="35.4" customHeight="1" x14ac:dyDescent="0.35">
      <c r="B73" s="34" t="s">
        <v>25</v>
      </c>
      <c r="C73" s="8" t="s">
        <v>87</v>
      </c>
      <c r="D73" s="33" t="s">
        <v>161</v>
      </c>
      <c r="E73" s="4" t="s">
        <v>1</v>
      </c>
      <c r="F73" s="19" t="s">
        <v>21</v>
      </c>
      <c r="G73" s="5">
        <v>141.97</v>
      </c>
      <c r="H73" s="5">
        <f t="shared" si="10"/>
        <v>24.67</v>
      </c>
      <c r="I73" s="29"/>
      <c r="J73" s="5">
        <f t="shared" si="4"/>
        <v>0</v>
      </c>
      <c r="K73" s="17">
        <f t="shared" si="5"/>
        <v>0</v>
      </c>
      <c r="L73" s="5">
        <f t="shared" si="6"/>
        <v>0</v>
      </c>
      <c r="M73" s="17">
        <f>ROUND($K73*(VLOOKUP($E73,Tabla1[],2,FALSE)),2)</f>
        <v>0</v>
      </c>
      <c r="N73" s="17">
        <f>ROUND($K73*(VLOOKUP($E73,Tabla1[],3,FALSE)),2)</f>
        <v>0</v>
      </c>
      <c r="O73" s="17">
        <f t="shared" si="7"/>
        <v>0</v>
      </c>
      <c r="P73" s="17">
        <f t="shared" si="8"/>
        <v>0</v>
      </c>
      <c r="Q73" s="77">
        <f t="shared" si="9"/>
        <v>0</v>
      </c>
      <c r="R73" s="78"/>
    </row>
    <row r="74" spans="2:18" ht="35.4" customHeight="1" x14ac:dyDescent="0.35">
      <c r="B74" s="34" t="s">
        <v>25</v>
      </c>
      <c r="C74" s="8" t="s">
        <v>88</v>
      </c>
      <c r="D74" s="33" t="s">
        <v>162</v>
      </c>
      <c r="E74" s="4" t="s">
        <v>1</v>
      </c>
      <c r="F74" s="19" t="s">
        <v>21</v>
      </c>
      <c r="G74" s="5">
        <v>276.49</v>
      </c>
      <c r="H74" s="5">
        <f t="shared" si="10"/>
        <v>24.67</v>
      </c>
      <c r="I74" s="29"/>
      <c r="J74" s="5">
        <f t="shared" si="4"/>
        <v>0</v>
      </c>
      <c r="K74" s="17">
        <f t="shared" si="5"/>
        <v>0</v>
      </c>
      <c r="L74" s="5">
        <f t="shared" si="6"/>
        <v>0</v>
      </c>
      <c r="M74" s="17">
        <f>ROUND($K74*(VLOOKUP($E74,Tabla1[],2,FALSE)),2)</f>
        <v>0</v>
      </c>
      <c r="N74" s="17">
        <f>ROUND($K74*(VLOOKUP($E74,Tabla1[],3,FALSE)),2)</f>
        <v>0</v>
      </c>
      <c r="O74" s="17">
        <f t="shared" si="7"/>
        <v>0</v>
      </c>
      <c r="P74" s="17">
        <f t="shared" si="8"/>
        <v>0</v>
      </c>
      <c r="Q74" s="77">
        <f t="shared" si="9"/>
        <v>0</v>
      </c>
      <c r="R74" s="78"/>
    </row>
    <row r="75" spans="2:18" ht="35.4" customHeight="1" x14ac:dyDescent="0.35">
      <c r="B75" s="34" t="s">
        <v>25</v>
      </c>
      <c r="C75" s="8" t="s">
        <v>89</v>
      </c>
      <c r="D75" s="33" t="s">
        <v>90</v>
      </c>
      <c r="E75" s="4" t="s">
        <v>1</v>
      </c>
      <c r="F75" s="19" t="s">
        <v>21</v>
      </c>
      <c r="G75" s="5">
        <v>553.99</v>
      </c>
      <c r="H75" s="5">
        <f t="shared" si="10"/>
        <v>24.67</v>
      </c>
      <c r="I75" s="29"/>
      <c r="J75" s="5">
        <f t="shared" si="4"/>
        <v>0</v>
      </c>
      <c r="K75" s="17">
        <f t="shared" si="5"/>
        <v>0</v>
      </c>
      <c r="L75" s="5">
        <f t="shared" si="6"/>
        <v>0</v>
      </c>
      <c r="M75" s="17">
        <f>ROUND($K75*(VLOOKUP($E75,Tabla1[],2,FALSE)),2)</f>
        <v>0</v>
      </c>
      <c r="N75" s="17">
        <f>ROUND($K75*(VLOOKUP($E75,Tabla1[],3,FALSE)),2)</f>
        <v>0</v>
      </c>
      <c r="O75" s="17">
        <f t="shared" si="7"/>
        <v>0</v>
      </c>
      <c r="P75" s="17">
        <f t="shared" si="8"/>
        <v>0</v>
      </c>
      <c r="Q75" s="77">
        <f t="shared" si="9"/>
        <v>0</v>
      </c>
      <c r="R75" s="78"/>
    </row>
    <row r="76" spans="2:18" ht="35.4" customHeight="1" x14ac:dyDescent="0.35">
      <c r="B76" s="34" t="s">
        <v>25</v>
      </c>
      <c r="C76" s="8" t="s">
        <v>91</v>
      </c>
      <c r="D76" s="33" t="s">
        <v>163</v>
      </c>
      <c r="E76" s="4" t="s">
        <v>1</v>
      </c>
      <c r="F76" s="19" t="s">
        <v>21</v>
      </c>
      <c r="G76" s="5">
        <v>105.72</v>
      </c>
      <c r="H76" s="5">
        <f t="shared" si="10"/>
        <v>24.67</v>
      </c>
      <c r="I76" s="29"/>
      <c r="J76" s="5">
        <f t="shared" si="4"/>
        <v>0</v>
      </c>
      <c r="K76" s="17">
        <f t="shared" si="5"/>
        <v>0</v>
      </c>
      <c r="L76" s="5">
        <f t="shared" si="6"/>
        <v>0</v>
      </c>
      <c r="M76" s="17">
        <f>ROUND($K76*(VLOOKUP($E76,Tabla1[],2,FALSE)),2)</f>
        <v>0</v>
      </c>
      <c r="N76" s="17">
        <f>ROUND($K76*(VLOOKUP($E76,Tabla1[],3,FALSE)),2)</f>
        <v>0</v>
      </c>
      <c r="O76" s="17">
        <f t="shared" si="7"/>
        <v>0</v>
      </c>
      <c r="P76" s="17">
        <f t="shared" si="8"/>
        <v>0</v>
      </c>
      <c r="Q76" s="77">
        <f t="shared" si="9"/>
        <v>0</v>
      </c>
      <c r="R76" s="78"/>
    </row>
    <row r="77" spans="2:18" ht="35.4" customHeight="1" x14ac:dyDescent="0.35">
      <c r="B77" s="34" t="s">
        <v>25</v>
      </c>
      <c r="C77" s="8" t="s">
        <v>92</v>
      </c>
      <c r="D77" s="33" t="s">
        <v>164</v>
      </c>
      <c r="E77" s="4" t="s">
        <v>1</v>
      </c>
      <c r="F77" s="19" t="s">
        <v>21</v>
      </c>
      <c r="G77" s="5">
        <v>77</v>
      </c>
      <c r="H77" s="5">
        <f t="shared" si="10"/>
        <v>24.67</v>
      </c>
      <c r="I77" s="29"/>
      <c r="J77" s="5">
        <f t="shared" si="4"/>
        <v>0</v>
      </c>
      <c r="K77" s="17">
        <f t="shared" si="5"/>
        <v>0</v>
      </c>
      <c r="L77" s="5">
        <f t="shared" si="6"/>
        <v>0</v>
      </c>
      <c r="M77" s="17">
        <f>ROUND($K77*(VLOOKUP($E77,Tabla1[],2,FALSE)),2)</f>
        <v>0</v>
      </c>
      <c r="N77" s="17">
        <f>ROUND($K77*(VLOOKUP($E77,Tabla1[],3,FALSE)),2)</f>
        <v>0</v>
      </c>
      <c r="O77" s="17">
        <f t="shared" si="7"/>
        <v>0</v>
      </c>
      <c r="P77" s="17">
        <f t="shared" si="8"/>
        <v>0</v>
      </c>
      <c r="Q77" s="77">
        <f t="shared" si="9"/>
        <v>0</v>
      </c>
      <c r="R77" s="78"/>
    </row>
    <row r="78" spans="2:18" ht="35.4" customHeight="1" x14ac:dyDescent="0.35">
      <c r="B78" s="34" t="s">
        <v>25</v>
      </c>
      <c r="C78" s="8" t="s">
        <v>93</v>
      </c>
      <c r="D78" s="33" t="s">
        <v>165</v>
      </c>
      <c r="E78" s="4" t="s">
        <v>1</v>
      </c>
      <c r="F78" s="19" t="s">
        <v>21</v>
      </c>
      <c r="G78" s="5">
        <v>164.77</v>
      </c>
      <c r="H78" s="5">
        <f t="shared" si="10"/>
        <v>24.67</v>
      </c>
      <c r="I78" s="29"/>
      <c r="J78" s="5">
        <f t="shared" si="4"/>
        <v>0</v>
      </c>
      <c r="K78" s="17">
        <f t="shared" si="5"/>
        <v>0</v>
      </c>
      <c r="L78" s="5">
        <f t="shared" si="6"/>
        <v>0</v>
      </c>
      <c r="M78" s="17">
        <f>ROUND($K78*(VLOOKUP($E78,Tabla1[],2,FALSE)),2)</f>
        <v>0</v>
      </c>
      <c r="N78" s="17">
        <f>ROUND($K78*(VLOOKUP($E78,Tabla1[],3,FALSE)),2)</f>
        <v>0</v>
      </c>
      <c r="O78" s="17">
        <f t="shared" si="7"/>
        <v>0</v>
      </c>
      <c r="P78" s="17">
        <f t="shared" si="8"/>
        <v>0</v>
      </c>
      <c r="Q78" s="77">
        <f t="shared" si="9"/>
        <v>0</v>
      </c>
      <c r="R78" s="78"/>
    </row>
    <row r="79" spans="2:18" ht="35.4" customHeight="1" x14ac:dyDescent="0.35">
      <c r="B79" s="34" t="s">
        <v>25</v>
      </c>
      <c r="C79" s="8" t="s">
        <v>94</v>
      </c>
      <c r="D79" s="33" t="s">
        <v>166</v>
      </c>
      <c r="E79" s="4" t="s">
        <v>1</v>
      </c>
      <c r="F79" s="19" t="s">
        <v>21</v>
      </c>
      <c r="G79" s="5">
        <v>156.80000000000001</v>
      </c>
      <c r="H79" s="5">
        <f t="shared" si="10"/>
        <v>24.67</v>
      </c>
      <c r="I79" s="29"/>
      <c r="J79" s="5">
        <f t="shared" si="4"/>
        <v>0</v>
      </c>
      <c r="K79" s="17">
        <f t="shared" si="5"/>
        <v>0</v>
      </c>
      <c r="L79" s="5">
        <f t="shared" si="6"/>
        <v>0</v>
      </c>
      <c r="M79" s="17">
        <f>ROUND($K79*(VLOOKUP($E79,Tabla1[],2,FALSE)),2)</f>
        <v>0</v>
      </c>
      <c r="N79" s="17">
        <f>ROUND($K79*(VLOOKUP($E79,Tabla1[],3,FALSE)),2)</f>
        <v>0</v>
      </c>
      <c r="O79" s="17">
        <f t="shared" si="7"/>
        <v>0</v>
      </c>
      <c r="P79" s="17">
        <f t="shared" si="8"/>
        <v>0</v>
      </c>
      <c r="Q79" s="77">
        <f t="shared" si="9"/>
        <v>0</v>
      </c>
      <c r="R79" s="78"/>
    </row>
    <row r="80" spans="2:18" ht="35.4" customHeight="1" x14ac:dyDescent="0.35">
      <c r="B80" s="34" t="s">
        <v>25</v>
      </c>
      <c r="C80" s="8" t="s">
        <v>95</v>
      </c>
      <c r="D80" s="33" t="s">
        <v>167</v>
      </c>
      <c r="E80" s="4" t="s">
        <v>1</v>
      </c>
      <c r="F80" s="19" t="s">
        <v>21</v>
      </c>
      <c r="G80" s="5">
        <v>178.33</v>
      </c>
      <c r="H80" s="5">
        <f t="shared" si="10"/>
        <v>24.67</v>
      </c>
      <c r="I80" s="29"/>
      <c r="J80" s="5">
        <f t="shared" ref="J80:J93" si="11">IF(E80="CRISTALES","-",ROUND(I80*H80,2))</f>
        <v>0</v>
      </c>
      <c r="K80" s="17">
        <f t="shared" ref="K80:K93" si="12">IF(E80="CRISTALES","-",ROUND(_xlfn.XLOOKUP(B80,$B$10,$C$10)*J80,2))</f>
        <v>0</v>
      </c>
      <c r="L80" s="5">
        <f t="shared" ref="L80:L93" si="13">IF(E80="CRISTALES","-",ROUND(K80/G80,2))</f>
        <v>0</v>
      </c>
      <c r="M80" s="17">
        <f>ROUND($K80*(VLOOKUP($E80,Tabla1[],2,FALSE)),2)</f>
        <v>0</v>
      </c>
      <c r="N80" s="17">
        <f>ROUND($K80*(VLOOKUP($E80,Tabla1[],3,FALSE)),2)</f>
        <v>0</v>
      </c>
      <c r="O80" s="17">
        <f t="shared" ref="O80:O93" si="14">K80+M80+N80</f>
        <v>0</v>
      </c>
      <c r="P80" s="17">
        <f t="shared" ref="P80:P93" si="15">ROUND(M80/$G80,2)</f>
        <v>0</v>
      </c>
      <c r="Q80" s="77">
        <f t="shared" ref="Q80:Q93" si="16">ROUND(N80/$G80,2)</f>
        <v>0</v>
      </c>
      <c r="R80" s="78"/>
    </row>
    <row r="81" spans="2:19" ht="35.4" customHeight="1" x14ac:dyDescent="0.35">
      <c r="B81" s="34" t="s">
        <v>25</v>
      </c>
      <c r="C81" s="8" t="s">
        <v>96</v>
      </c>
      <c r="D81" s="33" t="s">
        <v>168</v>
      </c>
      <c r="E81" s="4" t="s">
        <v>1</v>
      </c>
      <c r="F81" s="19" t="s">
        <v>21</v>
      </c>
      <c r="G81" s="5">
        <v>41</v>
      </c>
      <c r="H81" s="5">
        <f t="shared" ref="H81:H93" si="17">49.34/2</f>
        <v>24.67</v>
      </c>
      <c r="I81" s="29"/>
      <c r="J81" s="5">
        <f t="shared" si="11"/>
        <v>0</v>
      </c>
      <c r="K81" s="17">
        <f t="shared" si="12"/>
        <v>0</v>
      </c>
      <c r="L81" s="5">
        <f t="shared" si="13"/>
        <v>0</v>
      </c>
      <c r="M81" s="17">
        <f>ROUND($K81*(VLOOKUP($E81,Tabla1[],2,FALSE)),2)</f>
        <v>0</v>
      </c>
      <c r="N81" s="17">
        <f>ROUND($K81*(VLOOKUP($E81,Tabla1[],3,FALSE)),2)</f>
        <v>0</v>
      </c>
      <c r="O81" s="17">
        <f t="shared" si="14"/>
        <v>0</v>
      </c>
      <c r="P81" s="17">
        <f t="shared" si="15"/>
        <v>0</v>
      </c>
      <c r="Q81" s="77">
        <f t="shared" si="16"/>
        <v>0</v>
      </c>
      <c r="R81" s="78"/>
    </row>
    <row r="82" spans="2:19" ht="35.4" customHeight="1" x14ac:dyDescent="0.35">
      <c r="B82" s="34" t="s">
        <v>25</v>
      </c>
      <c r="C82" s="8" t="s">
        <v>97</v>
      </c>
      <c r="D82" s="33" t="s">
        <v>169</v>
      </c>
      <c r="E82" s="4" t="s">
        <v>1</v>
      </c>
      <c r="F82" s="19" t="s">
        <v>21</v>
      </c>
      <c r="G82" s="5">
        <v>588.83000000000004</v>
      </c>
      <c r="H82" s="5">
        <f t="shared" si="17"/>
        <v>24.67</v>
      </c>
      <c r="I82" s="29"/>
      <c r="J82" s="5">
        <f t="shared" si="11"/>
        <v>0</v>
      </c>
      <c r="K82" s="17">
        <f t="shared" si="12"/>
        <v>0</v>
      </c>
      <c r="L82" s="5">
        <f t="shared" si="13"/>
        <v>0</v>
      </c>
      <c r="M82" s="17">
        <f>ROUND($K82*(VLOOKUP($E82,Tabla1[],2,FALSE)),2)</f>
        <v>0</v>
      </c>
      <c r="N82" s="17">
        <f>ROUND($K82*(VLOOKUP($E82,Tabla1[],3,FALSE)),2)</f>
        <v>0</v>
      </c>
      <c r="O82" s="17">
        <f t="shared" si="14"/>
        <v>0</v>
      </c>
      <c r="P82" s="17">
        <f t="shared" si="15"/>
        <v>0</v>
      </c>
      <c r="Q82" s="77">
        <f t="shared" si="16"/>
        <v>0</v>
      </c>
      <c r="R82" s="78"/>
    </row>
    <row r="83" spans="2:19" ht="35.4" customHeight="1" x14ac:dyDescent="0.35">
      <c r="B83" s="34" t="s">
        <v>25</v>
      </c>
      <c r="C83" s="8" t="s">
        <v>170</v>
      </c>
      <c r="D83" s="33" t="s">
        <v>171</v>
      </c>
      <c r="E83" s="4" t="s">
        <v>1</v>
      </c>
      <c r="F83" s="19" t="s">
        <v>21</v>
      </c>
      <c r="G83" s="5">
        <v>215.54</v>
      </c>
      <c r="H83" s="5">
        <f t="shared" si="17"/>
        <v>24.67</v>
      </c>
      <c r="I83" s="29"/>
      <c r="J83" s="5">
        <f t="shared" si="11"/>
        <v>0</v>
      </c>
      <c r="K83" s="17">
        <f t="shared" si="12"/>
        <v>0</v>
      </c>
      <c r="L83" s="5">
        <f t="shared" si="13"/>
        <v>0</v>
      </c>
      <c r="M83" s="17">
        <f>ROUND($K83*(VLOOKUP($E83,Tabla1[],2,FALSE)),2)</f>
        <v>0</v>
      </c>
      <c r="N83" s="17">
        <f>ROUND($K83*(VLOOKUP($E83,Tabla1[],3,FALSE)),2)</f>
        <v>0</v>
      </c>
      <c r="O83" s="17">
        <f t="shared" si="14"/>
        <v>0</v>
      </c>
      <c r="P83" s="17">
        <f t="shared" si="15"/>
        <v>0</v>
      </c>
      <c r="Q83" s="77">
        <f t="shared" si="16"/>
        <v>0</v>
      </c>
      <c r="R83" s="78"/>
    </row>
    <row r="84" spans="2:19" ht="35.4" customHeight="1" x14ac:dyDescent="0.35">
      <c r="B84" s="34" t="s">
        <v>25</v>
      </c>
      <c r="C84" s="8" t="s">
        <v>98</v>
      </c>
      <c r="D84" s="33" t="s">
        <v>172</v>
      </c>
      <c r="E84" s="4" t="s">
        <v>1</v>
      </c>
      <c r="F84" s="19" t="s">
        <v>21</v>
      </c>
      <c r="G84" s="5">
        <v>174.26</v>
      </c>
      <c r="H84" s="5">
        <f t="shared" si="17"/>
        <v>24.67</v>
      </c>
      <c r="I84" s="29"/>
      <c r="J84" s="5">
        <f t="shared" si="11"/>
        <v>0</v>
      </c>
      <c r="K84" s="17">
        <f t="shared" si="12"/>
        <v>0</v>
      </c>
      <c r="L84" s="5">
        <f t="shared" si="13"/>
        <v>0</v>
      </c>
      <c r="M84" s="17">
        <f>ROUND($K84*(VLOOKUP($E84,Tabla1[],2,FALSE)),2)</f>
        <v>0</v>
      </c>
      <c r="N84" s="17">
        <f>ROUND($K84*(VLOOKUP($E84,Tabla1[],3,FALSE)),2)</f>
        <v>0</v>
      </c>
      <c r="O84" s="17">
        <f t="shared" si="14"/>
        <v>0</v>
      </c>
      <c r="P84" s="17">
        <f t="shared" si="15"/>
        <v>0</v>
      </c>
      <c r="Q84" s="77">
        <f t="shared" si="16"/>
        <v>0</v>
      </c>
      <c r="R84" s="78"/>
    </row>
    <row r="85" spans="2:19" ht="35.4" customHeight="1" x14ac:dyDescent="0.35">
      <c r="B85" s="34" t="s">
        <v>25</v>
      </c>
      <c r="C85" s="8" t="s">
        <v>28</v>
      </c>
      <c r="D85" s="33" t="s">
        <v>29</v>
      </c>
      <c r="E85" s="4" t="s">
        <v>1</v>
      </c>
      <c r="F85" s="19" t="s">
        <v>21</v>
      </c>
      <c r="G85" s="5">
        <v>260.7</v>
      </c>
      <c r="H85" s="5">
        <f t="shared" si="17"/>
        <v>24.67</v>
      </c>
      <c r="I85" s="29"/>
      <c r="J85" s="5">
        <f t="shared" si="11"/>
        <v>0</v>
      </c>
      <c r="K85" s="17">
        <f t="shared" si="12"/>
        <v>0</v>
      </c>
      <c r="L85" s="5">
        <f t="shared" si="13"/>
        <v>0</v>
      </c>
      <c r="M85" s="17">
        <f>ROUND($K85*(VLOOKUP($E85,Tabla1[],2,FALSE)),2)</f>
        <v>0</v>
      </c>
      <c r="N85" s="17">
        <f>ROUND($K85*(VLOOKUP($E85,Tabla1[],3,FALSE)),2)</f>
        <v>0</v>
      </c>
      <c r="O85" s="17">
        <f t="shared" si="14"/>
        <v>0</v>
      </c>
      <c r="P85" s="17">
        <f t="shared" si="15"/>
        <v>0</v>
      </c>
      <c r="Q85" s="77">
        <f t="shared" si="16"/>
        <v>0</v>
      </c>
      <c r="R85" s="78"/>
    </row>
    <row r="86" spans="2:19" ht="35.4" customHeight="1" x14ac:dyDescent="0.35">
      <c r="B86" s="34" t="s">
        <v>25</v>
      </c>
      <c r="C86" s="8" t="s">
        <v>99</v>
      </c>
      <c r="D86" s="33" t="s">
        <v>173</v>
      </c>
      <c r="E86" s="4" t="s">
        <v>1</v>
      </c>
      <c r="F86" s="19" t="s">
        <v>21</v>
      </c>
      <c r="G86" s="5">
        <v>267.14999999999998</v>
      </c>
      <c r="H86" s="5">
        <f t="shared" si="17"/>
        <v>24.67</v>
      </c>
      <c r="I86" s="29"/>
      <c r="J86" s="5">
        <f t="shared" si="11"/>
        <v>0</v>
      </c>
      <c r="K86" s="17">
        <f t="shared" si="12"/>
        <v>0</v>
      </c>
      <c r="L86" s="5">
        <f t="shared" si="13"/>
        <v>0</v>
      </c>
      <c r="M86" s="17">
        <f>ROUND($K86*(VLOOKUP($E86,Tabla1[],2,FALSE)),2)</f>
        <v>0</v>
      </c>
      <c r="N86" s="17">
        <f>ROUND($K86*(VLOOKUP($E86,Tabla1[],3,FALSE)),2)</f>
        <v>0</v>
      </c>
      <c r="O86" s="17">
        <f t="shared" si="14"/>
        <v>0</v>
      </c>
      <c r="P86" s="17">
        <f t="shared" si="15"/>
        <v>0</v>
      </c>
      <c r="Q86" s="77">
        <f t="shared" si="16"/>
        <v>0</v>
      </c>
      <c r="R86" s="78"/>
    </row>
    <row r="87" spans="2:19" ht="35.4" customHeight="1" x14ac:dyDescent="0.35">
      <c r="B87" s="34" t="s">
        <v>25</v>
      </c>
      <c r="C87" s="8" t="s">
        <v>174</v>
      </c>
      <c r="D87" s="33" t="s">
        <v>175</v>
      </c>
      <c r="E87" s="4" t="s">
        <v>1</v>
      </c>
      <c r="F87" s="19" t="s">
        <v>21</v>
      </c>
      <c r="G87" s="5">
        <v>361.7</v>
      </c>
      <c r="H87" s="5">
        <f t="shared" si="17"/>
        <v>24.67</v>
      </c>
      <c r="I87" s="29"/>
      <c r="J87" s="5">
        <f t="shared" si="11"/>
        <v>0</v>
      </c>
      <c r="K87" s="17">
        <f t="shared" si="12"/>
        <v>0</v>
      </c>
      <c r="L87" s="5">
        <f t="shared" si="13"/>
        <v>0</v>
      </c>
      <c r="M87" s="17">
        <f>ROUND($K87*(VLOOKUP($E87,Tabla1[],2,FALSE)),2)</f>
        <v>0</v>
      </c>
      <c r="N87" s="17">
        <f>ROUND($K87*(VLOOKUP($E87,Tabla1[],3,FALSE)),2)</f>
        <v>0</v>
      </c>
      <c r="O87" s="17">
        <f t="shared" si="14"/>
        <v>0</v>
      </c>
      <c r="P87" s="17">
        <f t="shared" si="15"/>
        <v>0</v>
      </c>
      <c r="Q87" s="77">
        <f t="shared" si="16"/>
        <v>0</v>
      </c>
      <c r="R87" s="78"/>
    </row>
    <row r="88" spans="2:19" ht="35.4" customHeight="1" x14ac:dyDescent="0.35">
      <c r="B88" s="34" t="s">
        <v>25</v>
      </c>
      <c r="C88" s="8" t="s">
        <v>100</v>
      </c>
      <c r="D88" s="33" t="s">
        <v>176</v>
      </c>
      <c r="E88" s="4" t="s">
        <v>1</v>
      </c>
      <c r="F88" s="19" t="s">
        <v>21</v>
      </c>
      <c r="G88" s="5">
        <v>278</v>
      </c>
      <c r="H88" s="5">
        <f t="shared" si="17"/>
        <v>24.67</v>
      </c>
      <c r="I88" s="29"/>
      <c r="J88" s="5">
        <f t="shared" si="11"/>
        <v>0</v>
      </c>
      <c r="K88" s="17">
        <f t="shared" si="12"/>
        <v>0</v>
      </c>
      <c r="L88" s="5">
        <f t="shared" si="13"/>
        <v>0</v>
      </c>
      <c r="M88" s="17">
        <f>ROUND($K88*(VLOOKUP($E88,Tabla1[],2,FALSE)),2)</f>
        <v>0</v>
      </c>
      <c r="N88" s="17">
        <f>ROUND($K88*(VLOOKUP($E88,Tabla1[],3,FALSE)),2)</f>
        <v>0</v>
      </c>
      <c r="O88" s="17">
        <f t="shared" si="14"/>
        <v>0</v>
      </c>
      <c r="P88" s="17">
        <f t="shared" si="15"/>
        <v>0</v>
      </c>
      <c r="Q88" s="77">
        <f t="shared" si="16"/>
        <v>0</v>
      </c>
      <c r="R88" s="78"/>
    </row>
    <row r="89" spans="2:19" ht="35.4" customHeight="1" x14ac:dyDescent="0.35">
      <c r="B89" s="34" t="s">
        <v>25</v>
      </c>
      <c r="C89" s="8" t="s">
        <v>101</v>
      </c>
      <c r="D89" s="33" t="s">
        <v>177</v>
      </c>
      <c r="E89" s="4" t="s">
        <v>0</v>
      </c>
      <c r="F89" s="19" t="s">
        <v>21</v>
      </c>
      <c r="G89" s="5">
        <v>17.760000000000002</v>
      </c>
      <c r="H89" s="5">
        <f t="shared" si="17"/>
        <v>24.67</v>
      </c>
      <c r="I89" s="29"/>
      <c r="J89" s="5">
        <f t="shared" si="11"/>
        <v>0</v>
      </c>
      <c r="K89" s="17">
        <f t="shared" si="12"/>
        <v>0</v>
      </c>
      <c r="L89" s="5">
        <f t="shared" si="13"/>
        <v>0</v>
      </c>
      <c r="M89" s="17">
        <f>ROUND($K89*(VLOOKUP($E89,Tabla1[],2,FALSE)),2)</f>
        <v>0</v>
      </c>
      <c r="N89" s="17">
        <f>ROUND($K89*(VLOOKUP($E89,Tabla1[],3,FALSE)),2)</f>
        <v>0</v>
      </c>
      <c r="O89" s="17">
        <f t="shared" si="14"/>
        <v>0</v>
      </c>
      <c r="P89" s="17">
        <f t="shared" si="15"/>
        <v>0</v>
      </c>
      <c r="Q89" s="77">
        <f t="shared" si="16"/>
        <v>0</v>
      </c>
      <c r="R89" s="78"/>
    </row>
    <row r="90" spans="2:19" ht="35.4" customHeight="1" x14ac:dyDescent="0.35">
      <c r="B90" s="34" t="s">
        <v>25</v>
      </c>
      <c r="C90" s="8" t="s">
        <v>102</v>
      </c>
      <c r="D90" s="33" t="s">
        <v>178</v>
      </c>
      <c r="E90" s="4" t="s">
        <v>0</v>
      </c>
      <c r="F90" s="19" t="s">
        <v>21</v>
      </c>
      <c r="G90" s="5">
        <v>28</v>
      </c>
      <c r="H90" s="5">
        <f t="shared" si="17"/>
        <v>24.67</v>
      </c>
      <c r="I90" s="29"/>
      <c r="J90" s="5">
        <f t="shared" si="11"/>
        <v>0</v>
      </c>
      <c r="K90" s="17">
        <f t="shared" si="12"/>
        <v>0</v>
      </c>
      <c r="L90" s="5">
        <f t="shared" si="13"/>
        <v>0</v>
      </c>
      <c r="M90" s="17">
        <f>ROUND($K90*(VLOOKUP($E90,Tabla1[],2,FALSE)),2)</f>
        <v>0</v>
      </c>
      <c r="N90" s="17">
        <f>ROUND($K90*(VLOOKUP($E90,Tabla1[],3,FALSE)),2)</f>
        <v>0</v>
      </c>
      <c r="O90" s="17">
        <f t="shared" si="14"/>
        <v>0</v>
      </c>
      <c r="P90" s="17">
        <f t="shared" si="15"/>
        <v>0</v>
      </c>
      <c r="Q90" s="77">
        <f t="shared" si="16"/>
        <v>0</v>
      </c>
      <c r="R90" s="78"/>
    </row>
    <row r="91" spans="2:19" ht="35.4" customHeight="1" x14ac:dyDescent="0.35">
      <c r="B91" s="34" t="s">
        <v>25</v>
      </c>
      <c r="C91" s="8" t="s">
        <v>179</v>
      </c>
      <c r="D91" s="33" t="s">
        <v>180</v>
      </c>
      <c r="E91" s="4" t="s">
        <v>1</v>
      </c>
      <c r="F91" s="19" t="s">
        <v>21</v>
      </c>
      <c r="G91" s="5">
        <v>175</v>
      </c>
      <c r="H91" s="5">
        <f t="shared" si="17"/>
        <v>24.67</v>
      </c>
      <c r="I91" s="29"/>
      <c r="J91" s="5">
        <f t="shared" si="11"/>
        <v>0</v>
      </c>
      <c r="K91" s="17">
        <f t="shared" si="12"/>
        <v>0</v>
      </c>
      <c r="L91" s="5">
        <f t="shared" si="13"/>
        <v>0</v>
      </c>
      <c r="M91" s="17">
        <f>ROUND($K91*(VLOOKUP($E91,Tabla1[],2,FALSE)),2)</f>
        <v>0</v>
      </c>
      <c r="N91" s="17">
        <f>ROUND($K91*(VLOOKUP($E91,Tabla1[],3,FALSE)),2)</f>
        <v>0</v>
      </c>
      <c r="O91" s="17">
        <f t="shared" si="14"/>
        <v>0</v>
      </c>
      <c r="P91" s="17">
        <f t="shared" si="15"/>
        <v>0</v>
      </c>
      <c r="Q91" s="77">
        <f t="shared" si="16"/>
        <v>0</v>
      </c>
      <c r="R91" s="78"/>
    </row>
    <row r="92" spans="2:19" ht="35.4" customHeight="1" x14ac:dyDescent="0.35">
      <c r="B92" s="34" t="s">
        <v>25</v>
      </c>
      <c r="C92" s="8" t="s">
        <v>181</v>
      </c>
      <c r="D92" s="33" t="s">
        <v>182</v>
      </c>
      <c r="E92" s="4" t="s">
        <v>1</v>
      </c>
      <c r="F92" s="19" t="s">
        <v>21</v>
      </c>
      <c r="G92" s="5">
        <v>345</v>
      </c>
      <c r="H92" s="5">
        <f t="shared" si="17"/>
        <v>24.67</v>
      </c>
      <c r="I92" s="29"/>
      <c r="J92" s="5">
        <f t="shared" si="11"/>
        <v>0</v>
      </c>
      <c r="K92" s="17">
        <f t="shared" si="12"/>
        <v>0</v>
      </c>
      <c r="L92" s="5">
        <f t="shared" si="13"/>
        <v>0</v>
      </c>
      <c r="M92" s="17">
        <f>ROUND($K92*(VLOOKUP($E92,Tabla1[],2,FALSE)),2)</f>
        <v>0</v>
      </c>
      <c r="N92" s="17">
        <f>ROUND($K92*(VLOOKUP($E92,Tabla1[],3,FALSE)),2)</f>
        <v>0</v>
      </c>
      <c r="O92" s="17">
        <f t="shared" si="14"/>
        <v>0</v>
      </c>
      <c r="P92" s="17">
        <f t="shared" si="15"/>
        <v>0</v>
      </c>
      <c r="Q92" s="77">
        <f t="shared" si="16"/>
        <v>0</v>
      </c>
      <c r="R92" s="78"/>
    </row>
    <row r="93" spans="2:19" ht="35.4" customHeight="1" x14ac:dyDescent="0.35">
      <c r="B93" s="34" t="s">
        <v>25</v>
      </c>
      <c r="C93" s="8" t="s">
        <v>183</v>
      </c>
      <c r="D93" s="33" t="s">
        <v>184</v>
      </c>
      <c r="E93" s="4" t="s">
        <v>1</v>
      </c>
      <c r="F93" s="19" t="s">
        <v>21</v>
      </c>
      <c r="G93" s="5">
        <v>153.4</v>
      </c>
      <c r="H93" s="5">
        <f t="shared" si="17"/>
        <v>24.67</v>
      </c>
      <c r="I93" s="29"/>
      <c r="J93" s="5">
        <f t="shared" si="11"/>
        <v>0</v>
      </c>
      <c r="K93" s="17">
        <f t="shared" si="12"/>
        <v>0</v>
      </c>
      <c r="L93" s="5">
        <f t="shared" si="13"/>
        <v>0</v>
      </c>
      <c r="M93" s="17">
        <f>ROUND($K93*(VLOOKUP($E93,Tabla1[],2,FALSE)),2)</f>
        <v>0</v>
      </c>
      <c r="N93" s="17">
        <f>ROUND($K93*(VLOOKUP($E93,Tabla1[],3,FALSE)),2)</f>
        <v>0</v>
      </c>
      <c r="O93" s="17">
        <f t="shared" si="14"/>
        <v>0</v>
      </c>
      <c r="P93" s="17">
        <f t="shared" si="15"/>
        <v>0</v>
      </c>
      <c r="Q93" s="77">
        <f t="shared" si="16"/>
        <v>0</v>
      </c>
      <c r="R93" s="78"/>
    </row>
    <row r="94" spans="2:19" ht="26" x14ac:dyDescent="0.35">
      <c r="B94" s="35"/>
      <c r="G94" s="49"/>
      <c r="J94" s="48"/>
      <c r="K94" s="48"/>
      <c r="L94" s="48"/>
      <c r="M94" s="50"/>
      <c r="N94" s="50"/>
      <c r="O94" s="50"/>
      <c r="P94" s="48"/>
      <c r="Q94" s="48"/>
      <c r="S94" s="48"/>
    </row>
    <row r="95" spans="2:19" ht="26" x14ac:dyDescent="0.35">
      <c r="B95" s="35"/>
      <c r="G95" s="49"/>
      <c r="J95" s="48"/>
      <c r="K95" s="48"/>
      <c r="L95" s="48"/>
      <c r="N95" s="10"/>
    </row>
    <row r="96" spans="2:19" ht="26" x14ac:dyDescent="0.35">
      <c r="B96" s="35"/>
      <c r="G96" s="49"/>
      <c r="J96" s="48"/>
      <c r="K96" s="48"/>
      <c r="L96" s="48"/>
    </row>
    <row r="97" spans="2:12" ht="26" x14ac:dyDescent="0.35">
      <c r="B97" s="35"/>
      <c r="G97" s="49"/>
      <c r="J97" s="48"/>
      <c r="K97" s="48"/>
      <c r="L97" s="48"/>
    </row>
    <row r="98" spans="2:12" ht="26" x14ac:dyDescent="0.35">
      <c r="B98" s="35"/>
      <c r="G98" s="49"/>
      <c r="J98" s="48"/>
      <c r="K98" s="48"/>
      <c r="L98" s="48"/>
    </row>
    <row r="99" spans="2:12" ht="26" x14ac:dyDescent="0.35">
      <c r="B99" s="35"/>
      <c r="G99" s="49"/>
      <c r="J99" s="48"/>
      <c r="K99" s="48"/>
      <c r="L99" s="48"/>
    </row>
    <row r="100" spans="2:12" ht="26" x14ac:dyDescent="0.35">
      <c r="B100" s="35"/>
      <c r="G100" s="49"/>
      <c r="J100" s="48"/>
      <c r="K100" s="48"/>
      <c r="L100" s="48"/>
    </row>
  </sheetData>
  <sheetProtection selectLockedCells="1" autoFilter="0"/>
  <autoFilter ref="B14:Q14" xr:uid="{B1B389DD-8C21-48A6-879B-01E1DA9E46DA}"/>
  <mergeCells count="12">
    <mergeCell ref="AC12:AD13"/>
    <mergeCell ref="D8:I8"/>
    <mergeCell ref="J8:O8"/>
    <mergeCell ref="C4:F4"/>
    <mergeCell ref="R3:S4"/>
    <mergeCell ref="T3:W3"/>
    <mergeCell ref="T4:W4"/>
    <mergeCell ref="P8:U8"/>
    <mergeCell ref="V8:AA8"/>
    <mergeCell ref="AB8:AD8"/>
    <mergeCell ref="AC3:AD3"/>
    <mergeCell ref="AC4:AD4"/>
  </mergeCells>
  <phoneticPr fontId="3" type="noConversion"/>
  <conditionalFormatting sqref="J15:J93">
    <cfRule type="cellIs" dxfId="3" priority="5" operator="equal">
      <formula>0</formula>
    </cfRule>
  </conditionalFormatting>
  <conditionalFormatting sqref="L15:L93">
    <cfRule type="cellIs" dxfId="2" priority="4" operator="equal">
      <formula>0</formula>
    </cfRule>
  </conditionalFormatting>
  <conditionalFormatting sqref="AC10">
    <cfRule type="cellIs" dxfId="1" priority="1" operator="greaterThan">
      <formula>$X$4</formula>
    </cfRule>
  </conditionalFormatting>
  <conditionalFormatting sqref="AD10">
    <cfRule type="cellIs" dxfId="0" priority="2" operator="greaterThan">
      <formula>$AA$4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173A-125B-414B-97B6-67252134678C}">
  <dimension ref="A1:H22"/>
  <sheetViews>
    <sheetView workbookViewId="0">
      <selection activeCell="B3" sqref="B3:C7"/>
    </sheetView>
  </sheetViews>
  <sheetFormatPr baseColWidth="10" defaultColWidth="11.453125" defaultRowHeight="14.5" x14ac:dyDescent="0.35"/>
  <cols>
    <col min="1" max="1" width="26.6328125" bestFit="1" customWidth="1"/>
    <col min="2" max="2" width="17.453125" customWidth="1"/>
    <col min="6" max="6" width="18" bestFit="1" customWidth="1"/>
    <col min="8" max="8" width="12" customWidth="1"/>
  </cols>
  <sheetData>
    <row r="1" spans="1:8" x14ac:dyDescent="0.35">
      <c r="A1" s="16" t="s">
        <v>14</v>
      </c>
    </row>
    <row r="2" spans="1:8" x14ac:dyDescent="0.35">
      <c r="A2" t="s">
        <v>15</v>
      </c>
      <c r="B2" t="s">
        <v>16</v>
      </c>
      <c r="C2" s="6" t="s">
        <v>17</v>
      </c>
      <c r="F2" s="21" t="s">
        <v>15</v>
      </c>
      <c r="G2" s="25" t="s">
        <v>18</v>
      </c>
      <c r="H2" s="25" t="s">
        <v>19</v>
      </c>
    </row>
    <row r="3" spans="1:8" x14ac:dyDescent="0.35">
      <c r="A3" t="s">
        <v>0</v>
      </c>
      <c r="B3" s="9"/>
      <c r="C3" s="7">
        <v>0.06</v>
      </c>
      <c r="F3" s="23" t="s">
        <v>0</v>
      </c>
      <c r="G3" s="22">
        <v>0</v>
      </c>
      <c r="H3" s="22">
        <v>0</v>
      </c>
    </row>
    <row r="4" spans="1:8" x14ac:dyDescent="0.35">
      <c r="A4" t="s">
        <v>1</v>
      </c>
      <c r="B4" s="9"/>
      <c r="C4" s="7">
        <v>0.05</v>
      </c>
      <c r="F4" s="23" t="s">
        <v>0</v>
      </c>
      <c r="G4" s="22">
        <v>25</v>
      </c>
      <c r="H4" s="22">
        <v>20</v>
      </c>
    </row>
    <row r="5" spans="1:8" x14ac:dyDescent="0.35">
      <c r="A5" t="s">
        <v>2</v>
      </c>
      <c r="B5" s="9"/>
      <c r="C5" s="7">
        <v>0.05</v>
      </c>
      <c r="F5" s="23" t="s">
        <v>0</v>
      </c>
      <c r="G5" s="22">
        <v>50</v>
      </c>
      <c r="H5" s="22">
        <v>40</v>
      </c>
    </row>
    <row r="6" spans="1:8" x14ac:dyDescent="0.35">
      <c r="A6" t="s">
        <v>3</v>
      </c>
      <c r="B6" s="9">
        <v>0.04</v>
      </c>
      <c r="C6" s="7">
        <v>0.05</v>
      </c>
      <c r="F6" s="23" t="s">
        <v>0</v>
      </c>
      <c r="G6" s="22">
        <v>75</v>
      </c>
      <c r="H6" s="22">
        <v>65</v>
      </c>
    </row>
    <row r="7" spans="1:8" x14ac:dyDescent="0.35">
      <c r="A7" t="s">
        <v>13</v>
      </c>
      <c r="B7" s="9">
        <v>0.04</v>
      </c>
      <c r="C7" s="7">
        <v>0.05</v>
      </c>
      <c r="F7" s="23" t="s">
        <v>0</v>
      </c>
      <c r="G7" s="22">
        <v>100</v>
      </c>
      <c r="H7" s="22">
        <v>99999999</v>
      </c>
    </row>
    <row r="8" spans="1:8" x14ac:dyDescent="0.35">
      <c r="F8" s="23" t="s">
        <v>1</v>
      </c>
      <c r="G8" s="22">
        <v>0</v>
      </c>
      <c r="H8" s="22">
        <v>0</v>
      </c>
    </row>
    <row r="9" spans="1:8" x14ac:dyDescent="0.35">
      <c r="F9" s="23" t="s">
        <v>1</v>
      </c>
      <c r="G9" s="22">
        <v>25</v>
      </c>
      <c r="H9" s="22">
        <v>125</v>
      </c>
    </row>
    <row r="10" spans="1:8" x14ac:dyDescent="0.35">
      <c r="F10" s="23" t="s">
        <v>1</v>
      </c>
      <c r="G10" s="22">
        <v>50</v>
      </c>
      <c r="H10" s="22">
        <v>200</v>
      </c>
    </row>
    <row r="11" spans="1:8" x14ac:dyDescent="0.35">
      <c r="F11" s="23" t="s">
        <v>1</v>
      </c>
      <c r="G11" s="22">
        <v>75</v>
      </c>
      <c r="H11" s="22">
        <v>300</v>
      </c>
    </row>
    <row r="12" spans="1:8" x14ac:dyDescent="0.35">
      <c r="F12" s="24" t="s">
        <v>1</v>
      </c>
      <c r="G12" s="22">
        <v>100</v>
      </c>
      <c r="H12" s="22">
        <v>99999999</v>
      </c>
    </row>
    <row r="13" spans="1:8" x14ac:dyDescent="0.35">
      <c r="F13" s="23" t="s">
        <v>2</v>
      </c>
      <c r="G13" s="22">
        <v>0</v>
      </c>
      <c r="H13" s="22">
        <v>0</v>
      </c>
    </row>
    <row r="14" spans="1:8" x14ac:dyDescent="0.35">
      <c r="F14" s="23" t="s">
        <v>2</v>
      </c>
      <c r="G14" s="22">
        <v>25</v>
      </c>
      <c r="H14" s="22">
        <v>1000</v>
      </c>
    </row>
    <row r="15" spans="1:8" x14ac:dyDescent="0.35">
      <c r="F15" s="23" t="s">
        <v>2</v>
      </c>
      <c r="G15" s="22">
        <v>50</v>
      </c>
      <c r="H15" s="22">
        <v>2500</v>
      </c>
    </row>
    <row r="16" spans="1:8" x14ac:dyDescent="0.35">
      <c r="F16" s="23" t="s">
        <v>2</v>
      </c>
      <c r="G16" s="22">
        <v>75</v>
      </c>
      <c r="H16" s="22">
        <v>7500</v>
      </c>
    </row>
    <row r="17" spans="6:8" x14ac:dyDescent="0.35">
      <c r="F17" s="24" t="s">
        <v>2</v>
      </c>
      <c r="G17" s="22">
        <v>100</v>
      </c>
      <c r="H17" s="22">
        <v>99999999</v>
      </c>
    </row>
    <row r="18" spans="6:8" x14ac:dyDescent="0.35">
      <c r="F18" s="23" t="s">
        <v>3</v>
      </c>
      <c r="G18" s="22">
        <v>0</v>
      </c>
      <c r="H18" s="22">
        <v>0</v>
      </c>
    </row>
    <row r="19" spans="6:8" x14ac:dyDescent="0.35">
      <c r="F19" s="23" t="s">
        <v>3</v>
      </c>
      <c r="G19" s="22">
        <v>25</v>
      </c>
      <c r="H19" s="22">
        <v>1000</v>
      </c>
    </row>
    <row r="20" spans="6:8" x14ac:dyDescent="0.35">
      <c r="F20" s="23" t="s">
        <v>3</v>
      </c>
      <c r="G20" s="22">
        <v>50</v>
      </c>
      <c r="H20" s="22">
        <v>2000</v>
      </c>
    </row>
    <row r="21" spans="6:8" x14ac:dyDescent="0.35">
      <c r="F21" s="23" t="s">
        <v>3</v>
      </c>
      <c r="G21" s="22">
        <v>75</v>
      </c>
      <c r="H21" s="22">
        <v>4000</v>
      </c>
    </row>
    <row r="22" spans="6:8" x14ac:dyDescent="0.35">
      <c r="F22" s="24" t="s">
        <v>3</v>
      </c>
      <c r="G22" s="22">
        <v>100</v>
      </c>
      <c r="H22" s="22">
        <v>99999999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06208C-0F90-4527-B83F-C04BF36DD8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7400A2-CBE9-4FE0-A8FC-1E2521C68DDA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64f37818-18c8-41b8-b5e2-feb9cb3759a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02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2026-05-20T10:38:49Z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